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NS1500.VL.0006\"/>
    </mc:Choice>
  </mc:AlternateContent>
  <bookViews>
    <workbookView xWindow="0" yWindow="0" windowWidth="20490" windowHeight="70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24" r:id="rId6"/>
    <sheet name="4. паспортбюджет" sheetId="10" r:id="rId7"/>
    <sheet name="5. анализ эконом эфф." sheetId="26"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сведения'!$A$1:$B$79</definedName>
  </definedNames>
  <calcPr calcId="162913"/>
</workbook>
</file>

<file path=xl/calcChain.xml><?xml version="1.0" encoding="utf-8"?>
<calcChain xmlns="http://schemas.openxmlformats.org/spreadsheetml/2006/main">
  <c r="D29" i="29" l="1"/>
  <c r="AC25" i="29" l="1"/>
  <c r="AC26" i="29"/>
  <c r="AC28" i="29"/>
  <c r="AC30" i="29"/>
  <c r="AC31" i="29"/>
  <c r="AC32" i="29"/>
  <c r="AC33" i="29"/>
  <c r="AC34" i="29"/>
  <c r="AC24" i="29"/>
  <c r="E28" i="29" l="1"/>
  <c r="S29" i="12" l="1"/>
  <c r="B27" i="22" l="1"/>
  <c r="AC52" i="29" l="1"/>
  <c r="AC51" i="29"/>
  <c r="J52" i="29"/>
  <c r="J51" i="29"/>
  <c r="J25" i="29" l="1"/>
  <c r="J26" i="29"/>
  <c r="F28" i="29"/>
  <c r="E25" i="29"/>
  <c r="F25" i="29" s="1"/>
  <c r="E26" i="29"/>
  <c r="F26" i="29" s="1"/>
  <c r="E31" i="29"/>
  <c r="F31" i="29" s="1"/>
  <c r="E32" i="29"/>
  <c r="F32" i="29" s="1"/>
  <c r="J32" i="29" s="1"/>
  <c r="E33" i="29"/>
  <c r="F33" i="29" s="1"/>
  <c r="J33" i="29" s="1"/>
  <c r="E34" i="29"/>
  <c r="F34" i="29" s="1"/>
  <c r="J34" i="29" s="1"/>
  <c r="E24" i="29"/>
  <c r="F24" i="29" s="1"/>
  <c r="J31" i="29" l="1"/>
  <c r="D30" i="29"/>
  <c r="D62" i="29" s="1"/>
  <c r="J30" i="29" l="1"/>
  <c r="C49" i="7" s="1"/>
  <c r="J62" i="29"/>
  <c r="AC62" i="29" s="1"/>
  <c r="E30" i="29"/>
  <c r="F30" i="29" s="1"/>
  <c r="A4" i="29"/>
  <c r="J24" i="29" l="1"/>
  <c r="J28" i="29"/>
  <c r="AA48" i="26"/>
  <c r="Z48" i="26"/>
  <c r="Y48" i="26"/>
  <c r="X48" i="26"/>
  <c r="W48" i="26"/>
  <c r="V48" i="26"/>
  <c r="U48" i="26"/>
  <c r="T48" i="26"/>
  <c r="S48" i="26"/>
  <c r="R48" i="26"/>
  <c r="Q48" i="26"/>
  <c r="P48" i="26"/>
  <c r="O48" i="26"/>
  <c r="N48" i="26"/>
  <c r="M48" i="26"/>
  <c r="L48" i="26"/>
  <c r="K48" i="26"/>
  <c r="J48" i="26"/>
  <c r="I48" i="26"/>
  <c r="H48" i="26"/>
  <c r="G48" i="26"/>
  <c r="F48" i="26"/>
  <c r="E48" i="26"/>
  <c r="D48" i="26"/>
  <c r="C48" i="26"/>
  <c r="B48" i="26"/>
  <c r="B47" i="26"/>
  <c r="C47" i="26" s="1"/>
  <c r="D47" i="26" s="1"/>
  <c r="E47" i="26" s="1"/>
  <c r="F47" i="26" s="1"/>
  <c r="G47" i="26" s="1"/>
  <c r="H47" i="26" s="1"/>
  <c r="I47" i="26" s="1"/>
  <c r="J47" i="26" s="1"/>
  <c r="K47" i="26" s="1"/>
  <c r="L47" i="26" s="1"/>
  <c r="M47" i="26" s="1"/>
  <c r="N47" i="26" s="1"/>
  <c r="O47" i="26" s="1"/>
  <c r="P47" i="26" s="1"/>
  <c r="Q47" i="26" s="1"/>
  <c r="R47" i="26" s="1"/>
  <c r="S47" i="26" s="1"/>
  <c r="T47" i="26" s="1"/>
  <c r="U47" i="26" s="1"/>
  <c r="V47" i="26" s="1"/>
  <c r="W47" i="26" s="1"/>
  <c r="X47" i="26" s="1"/>
  <c r="Y47" i="26" s="1"/>
  <c r="Z47" i="26" s="1"/>
  <c r="AA47" i="26" s="1"/>
  <c r="D45" i="26"/>
  <c r="E45" i="26" s="1"/>
  <c r="F45" i="26" s="1"/>
  <c r="G45" i="26" s="1"/>
  <c r="H45" i="26" s="1"/>
  <c r="I45" i="26" s="1"/>
  <c r="J45" i="26" s="1"/>
  <c r="K45" i="26" s="1"/>
  <c r="L45" i="26" s="1"/>
  <c r="M45" i="26" s="1"/>
  <c r="N45" i="26" s="1"/>
  <c r="O45" i="26" s="1"/>
  <c r="P45" i="26" s="1"/>
  <c r="Q45" i="26" s="1"/>
  <c r="R45" i="26" s="1"/>
  <c r="S45" i="26" s="1"/>
  <c r="T45" i="26" s="1"/>
  <c r="U45" i="26" s="1"/>
  <c r="V45" i="26" s="1"/>
  <c r="W45" i="26" s="1"/>
  <c r="X45" i="26" s="1"/>
  <c r="Y45" i="26" s="1"/>
  <c r="Z45" i="26" s="1"/>
  <c r="AA45" i="26" s="1"/>
  <c r="A11" i="29" l="1"/>
  <c r="C71" i="26" l="1"/>
  <c r="C69" i="26" s="1"/>
  <c r="A14" i="29" l="1"/>
  <c r="A8" i="29"/>
  <c r="C48" i="7" l="1"/>
  <c r="C89" i="26" l="1"/>
  <c r="B89" i="26"/>
  <c r="AA86" i="26"/>
  <c r="Z86" i="26"/>
  <c r="Y86" i="26"/>
  <c r="X86" i="26"/>
  <c r="W86" i="26"/>
  <c r="V86" i="26"/>
  <c r="U86" i="26"/>
  <c r="T86" i="26"/>
  <c r="S86" i="26"/>
  <c r="R86" i="26"/>
  <c r="Q86" i="26"/>
  <c r="P86" i="26"/>
  <c r="O86" i="26"/>
  <c r="N86" i="26"/>
  <c r="M86" i="26"/>
  <c r="L86" i="26"/>
  <c r="K86" i="26"/>
  <c r="J86" i="26"/>
  <c r="I86" i="26"/>
  <c r="H86" i="26"/>
  <c r="G86" i="26"/>
  <c r="F86" i="26"/>
  <c r="E86" i="26"/>
  <c r="D86" i="26"/>
  <c r="C86" i="26"/>
  <c r="B86" i="26"/>
  <c r="B85" i="26"/>
  <c r="B80" i="26"/>
  <c r="C78" i="26"/>
  <c r="B78" i="26"/>
  <c r="D77" i="26"/>
  <c r="E77" i="26" s="1"/>
  <c r="AA73" i="26"/>
  <c r="AA81" i="26" s="1"/>
  <c r="Z73" i="26"/>
  <c r="Z81" i="26" s="1"/>
  <c r="Y73" i="26"/>
  <c r="Y81" i="26" s="1"/>
  <c r="X73" i="26"/>
  <c r="X81" i="26" s="1"/>
  <c r="W73" i="26"/>
  <c r="W81" i="26" s="1"/>
  <c r="V73" i="26"/>
  <c r="V81" i="26" s="1"/>
  <c r="U73" i="26"/>
  <c r="U81" i="26" s="1"/>
  <c r="T73" i="26"/>
  <c r="T81" i="26" s="1"/>
  <c r="S73" i="26"/>
  <c r="S81" i="26" s="1"/>
  <c r="R73" i="26"/>
  <c r="R81" i="26" s="1"/>
  <c r="Q73" i="26"/>
  <c r="Q81" i="26" s="1"/>
  <c r="P73" i="26"/>
  <c r="P81" i="26" s="1"/>
  <c r="O73" i="26"/>
  <c r="O81" i="26" s="1"/>
  <c r="N73" i="26"/>
  <c r="N81" i="26" s="1"/>
  <c r="M73" i="26"/>
  <c r="M81" i="26" s="1"/>
  <c r="L73" i="26"/>
  <c r="L81" i="26" s="1"/>
  <c r="K73" i="26"/>
  <c r="K81" i="26" s="1"/>
  <c r="J73" i="26"/>
  <c r="J81" i="26" s="1"/>
  <c r="I73" i="26"/>
  <c r="I81" i="26" s="1"/>
  <c r="H73" i="26"/>
  <c r="H81" i="26" s="1"/>
  <c r="G73" i="26"/>
  <c r="G81" i="26" s="1"/>
  <c r="F73" i="26"/>
  <c r="F81" i="26" s="1"/>
  <c r="E73" i="26"/>
  <c r="E81" i="26" s="1"/>
  <c r="D73" i="26"/>
  <c r="D81" i="26" s="1"/>
  <c r="C73" i="26"/>
  <c r="C81" i="26" s="1"/>
  <c r="B73" i="26"/>
  <c r="B81" i="26" s="1"/>
  <c r="AA65" i="26"/>
  <c r="Z65" i="26"/>
  <c r="Y65" i="26"/>
  <c r="X65" i="26"/>
  <c r="W65" i="26"/>
  <c r="V65" i="26"/>
  <c r="U65" i="26"/>
  <c r="T65" i="26"/>
  <c r="S65" i="26"/>
  <c r="R65" i="26"/>
  <c r="Q65" i="26"/>
  <c r="P65" i="26"/>
  <c r="O65" i="26"/>
  <c r="N65" i="26"/>
  <c r="M65" i="26"/>
  <c r="L65" i="26"/>
  <c r="K65" i="26"/>
  <c r="J65" i="26"/>
  <c r="I65" i="26"/>
  <c r="H65" i="26"/>
  <c r="G65" i="26"/>
  <c r="F65" i="26"/>
  <c r="E65" i="26"/>
  <c r="D65" i="26"/>
  <c r="C65" i="26"/>
  <c r="B65" i="26"/>
  <c r="A65" i="26"/>
  <c r="AA64" i="26"/>
  <c r="Z64" i="26"/>
  <c r="Y64" i="26"/>
  <c r="X64" i="26"/>
  <c r="W64" i="26"/>
  <c r="V64" i="26"/>
  <c r="U64" i="26"/>
  <c r="T64" i="26"/>
  <c r="S64" i="26"/>
  <c r="R64" i="26"/>
  <c r="Q64" i="26"/>
  <c r="P64" i="26"/>
  <c r="O64" i="26"/>
  <c r="N64" i="26"/>
  <c r="M64" i="26"/>
  <c r="L64" i="26"/>
  <c r="K64" i="26"/>
  <c r="J64" i="26"/>
  <c r="I64" i="26"/>
  <c r="H64" i="26"/>
  <c r="G64" i="26"/>
  <c r="F64" i="26"/>
  <c r="E64" i="26"/>
  <c r="D64" i="26"/>
  <c r="C64" i="26"/>
  <c r="B64" i="26"/>
  <c r="C61" i="26"/>
  <c r="B61" i="26"/>
  <c r="C55" i="26"/>
  <c r="B55" i="26"/>
  <c r="AA62" i="26"/>
  <c r="Z62" i="26"/>
  <c r="Y62" i="26"/>
  <c r="X62" i="26"/>
  <c r="W62" i="26"/>
  <c r="V62" i="26"/>
  <c r="U62" i="26"/>
  <c r="T62" i="26"/>
  <c r="S62" i="26"/>
  <c r="R62" i="26"/>
  <c r="Q62" i="26"/>
  <c r="P62" i="26"/>
  <c r="O62" i="26"/>
  <c r="N62" i="26"/>
  <c r="M62" i="26"/>
  <c r="L62" i="26"/>
  <c r="K62" i="26"/>
  <c r="J62" i="26"/>
  <c r="I62" i="26"/>
  <c r="H62" i="26"/>
  <c r="G62" i="26"/>
  <c r="F62" i="26"/>
  <c r="E62" i="26"/>
  <c r="D62" i="26"/>
  <c r="C62" i="26"/>
  <c r="B62" i="26"/>
  <c r="B67" i="26"/>
  <c r="D78" i="26"/>
  <c r="D89" i="26" l="1"/>
  <c r="C68" i="26"/>
  <c r="B63" i="26"/>
  <c r="E78" i="26"/>
  <c r="F78" i="26"/>
  <c r="L84" i="26"/>
  <c r="X84" i="26"/>
  <c r="H84" i="26"/>
  <c r="P84" i="26"/>
  <c r="E84" i="26"/>
  <c r="I84" i="26"/>
  <c r="M84" i="26"/>
  <c r="Q84" i="26"/>
  <c r="U84" i="26"/>
  <c r="Y84" i="26"/>
  <c r="D84" i="26"/>
  <c r="T84" i="26"/>
  <c r="B84" i="26"/>
  <c r="B70" i="26"/>
  <c r="B72" i="26" s="1"/>
  <c r="F84" i="26"/>
  <c r="J84" i="26"/>
  <c r="N84" i="26"/>
  <c r="R84" i="26"/>
  <c r="V84" i="26"/>
  <c r="Z84" i="26"/>
  <c r="D61" i="26"/>
  <c r="E89" i="26"/>
  <c r="F77" i="26"/>
  <c r="C80" i="26"/>
  <c r="D71" i="26"/>
  <c r="C84" i="26"/>
  <c r="G84" i="26"/>
  <c r="K84" i="26"/>
  <c r="S84" i="26"/>
  <c r="W84" i="26"/>
  <c r="AA84" i="26"/>
  <c r="D55" i="26"/>
  <c r="C67" i="26"/>
  <c r="B83" i="26"/>
  <c r="O84" i="26"/>
  <c r="C83" i="26" l="1"/>
  <c r="E61" i="26"/>
  <c r="E55" i="26"/>
  <c r="F55" i="26"/>
  <c r="F61" i="26"/>
  <c r="G55" i="26"/>
  <c r="G61" i="26"/>
  <c r="G78" i="26"/>
  <c r="D80" i="26"/>
  <c r="E71" i="26"/>
  <c r="D69" i="26"/>
  <c r="D68" i="26"/>
  <c r="D67" i="26"/>
  <c r="C63" i="26"/>
  <c r="C70" i="26" s="1"/>
  <c r="C72" i="26" s="1"/>
  <c r="B79" i="26"/>
  <c r="B74" i="26"/>
  <c r="F89" i="26"/>
  <c r="G77" i="26"/>
  <c r="E80" i="26" l="1"/>
  <c r="E69" i="26"/>
  <c r="F71" i="26"/>
  <c r="G89" i="26"/>
  <c r="H77" i="26"/>
  <c r="H78" i="26"/>
  <c r="H55" i="26"/>
  <c r="H61" i="26"/>
  <c r="E67" i="26"/>
  <c r="E68" i="26"/>
  <c r="B75" i="26"/>
  <c r="B76" i="26" s="1"/>
  <c r="C74" i="26"/>
  <c r="C79" i="26"/>
  <c r="D63" i="26"/>
  <c r="D70" i="26" s="1"/>
  <c r="D72" i="26" s="1"/>
  <c r="D83" i="26"/>
  <c r="I78" i="26" l="1"/>
  <c r="I61" i="26"/>
  <c r="I55" i="26"/>
  <c r="G71" i="26"/>
  <c r="H71" i="26" s="1"/>
  <c r="H80" i="26" s="1"/>
  <c r="F67" i="26"/>
  <c r="F68" i="26"/>
  <c r="B82" i="26"/>
  <c r="B87" i="26" s="1"/>
  <c r="E63" i="26"/>
  <c r="E70" i="26" s="1"/>
  <c r="E72" i="26" s="1"/>
  <c r="E83" i="26"/>
  <c r="C75" i="26"/>
  <c r="C76" i="26" s="1"/>
  <c r="F80" i="26"/>
  <c r="F69" i="26"/>
  <c r="D74" i="26"/>
  <c r="D79" i="26"/>
  <c r="H89" i="26"/>
  <c r="I77" i="26"/>
  <c r="G69" i="26" l="1"/>
  <c r="I89" i="26"/>
  <c r="J77" i="26"/>
  <c r="C82" i="26"/>
  <c r="C87" i="26" s="1"/>
  <c r="C90" i="26" s="1"/>
  <c r="F63" i="26"/>
  <c r="F70" i="26" s="1"/>
  <c r="F72" i="26" s="1"/>
  <c r="F83" i="26"/>
  <c r="B92" i="26"/>
  <c r="B88" i="26"/>
  <c r="B93" i="26" s="1"/>
  <c r="B90" i="26"/>
  <c r="J78" i="26"/>
  <c r="J55" i="26"/>
  <c r="J61" i="26"/>
  <c r="H69" i="26"/>
  <c r="I71" i="26"/>
  <c r="J71" i="26" s="1"/>
  <c r="D75" i="26"/>
  <c r="E79" i="26"/>
  <c r="E74" i="26"/>
  <c r="G68" i="26"/>
  <c r="G67" i="26"/>
  <c r="G80" i="26"/>
  <c r="C92" i="26" l="1"/>
  <c r="C88" i="26"/>
  <c r="C93" i="26" s="1"/>
  <c r="I69" i="26"/>
  <c r="J80" i="26"/>
  <c r="J69" i="26"/>
  <c r="G63" i="26"/>
  <c r="G70" i="26" s="1"/>
  <c r="G72" i="26" s="1"/>
  <c r="G83" i="26"/>
  <c r="E75" i="26"/>
  <c r="K71" i="26"/>
  <c r="K80" i="26" s="1"/>
  <c r="H68" i="26"/>
  <c r="H67" i="26"/>
  <c r="D76" i="26"/>
  <c r="K78" i="26"/>
  <c r="K61" i="26"/>
  <c r="K55" i="26"/>
  <c r="C91" i="26"/>
  <c r="B91" i="26"/>
  <c r="B94" i="26" s="1"/>
  <c r="J89" i="26"/>
  <c r="K77" i="26"/>
  <c r="I80" i="26"/>
  <c r="F79" i="26"/>
  <c r="F74" i="26"/>
  <c r="D82" i="26"/>
  <c r="D87" i="26" s="1"/>
  <c r="A14" i="24"/>
  <c r="H83" i="26" l="1"/>
  <c r="L71" i="26"/>
  <c r="L80" i="26" s="1"/>
  <c r="K69" i="26"/>
  <c r="E82" i="26"/>
  <c r="E87" i="26" s="1"/>
  <c r="E90" i="26" s="1"/>
  <c r="D90" i="26"/>
  <c r="D88" i="26"/>
  <c r="D93" i="26" s="1"/>
  <c r="D92" i="26"/>
  <c r="F75" i="26"/>
  <c r="F76" i="26" s="1"/>
  <c r="C94" i="26"/>
  <c r="I67" i="26"/>
  <c r="I68" i="26"/>
  <c r="E76" i="26"/>
  <c r="G74" i="26"/>
  <c r="G79" i="26"/>
  <c r="K89" i="26"/>
  <c r="L77" i="26"/>
  <c r="L78" i="26"/>
  <c r="L55" i="26"/>
  <c r="L61" i="26"/>
  <c r="H63" i="26"/>
  <c r="H70" i="26" s="1"/>
  <c r="H72" i="26" s="1"/>
  <c r="A9" i="26"/>
  <c r="I83" i="26" l="1"/>
  <c r="L69" i="26"/>
  <c r="M71" i="26"/>
  <c r="M69" i="26" s="1"/>
  <c r="F82" i="26"/>
  <c r="F87" i="26" s="1"/>
  <c r="F90" i="26" s="1"/>
  <c r="F91" i="26" s="1"/>
  <c r="E92" i="26"/>
  <c r="E88" i="26"/>
  <c r="E93" i="26" s="1"/>
  <c r="H79" i="26"/>
  <c r="H74" i="26"/>
  <c r="E91" i="26"/>
  <c r="D91" i="26"/>
  <c r="D94" i="26" s="1"/>
  <c r="J67" i="26"/>
  <c r="J68" i="26"/>
  <c r="I63" i="26"/>
  <c r="I70" i="26" s="1"/>
  <c r="I72" i="26" s="1"/>
  <c r="G75" i="26"/>
  <c r="M78" i="26"/>
  <c r="M61" i="26"/>
  <c r="M55" i="26"/>
  <c r="L89" i="26"/>
  <c r="M77" i="26"/>
  <c r="A15" i="26"/>
  <c r="A12" i="26"/>
  <c r="F92" i="26" l="1"/>
  <c r="M80" i="26"/>
  <c r="F88" i="26"/>
  <c r="F93" i="26" s="1"/>
  <c r="N71" i="26"/>
  <c r="N80" i="26" s="1"/>
  <c r="F94" i="26"/>
  <c r="M89" i="26"/>
  <c r="N77" i="26"/>
  <c r="G82" i="26"/>
  <c r="G87" i="26" s="1"/>
  <c r="N78" i="26"/>
  <c r="N61" i="26"/>
  <c r="N55" i="26"/>
  <c r="I79" i="26"/>
  <c r="I74" i="26"/>
  <c r="J83" i="26"/>
  <c r="E94" i="26"/>
  <c r="H75" i="26"/>
  <c r="J63" i="26"/>
  <c r="J70" i="26" s="1"/>
  <c r="J72" i="26" s="1"/>
  <c r="G76" i="26"/>
  <c r="K68" i="26"/>
  <c r="K67" i="26"/>
  <c r="A15" i="6"/>
  <c r="N69" i="26" l="1"/>
  <c r="O71" i="26"/>
  <c r="O80" i="26" s="1"/>
  <c r="K63" i="26"/>
  <c r="K70" i="26" s="1"/>
  <c r="K72" i="26" s="1"/>
  <c r="K79" i="26" s="1"/>
  <c r="H82" i="26"/>
  <c r="H87" i="26" s="1"/>
  <c r="H90" i="26" s="1"/>
  <c r="I75" i="26"/>
  <c r="I76" i="26" s="1"/>
  <c r="H76" i="26"/>
  <c r="K83" i="26"/>
  <c r="P71" i="26"/>
  <c r="J79" i="26"/>
  <c r="J74" i="26"/>
  <c r="O61" i="26"/>
  <c r="O78" i="26"/>
  <c r="O55" i="26"/>
  <c r="G90" i="26"/>
  <c r="G92" i="26"/>
  <c r="G88" i="26"/>
  <c r="G93" i="26" s="1"/>
  <c r="N89" i="26"/>
  <c r="O77" i="26"/>
  <c r="L68" i="26"/>
  <c r="L67" i="26"/>
  <c r="A5" i="6"/>
  <c r="A5" i="14"/>
  <c r="A6" i="13"/>
  <c r="A4" i="12"/>
  <c r="O69" i="26" l="1"/>
  <c r="K74" i="26"/>
  <c r="H92" i="26"/>
  <c r="H88" i="26"/>
  <c r="H93" i="26" s="1"/>
  <c r="M67" i="26"/>
  <c r="M68" i="26"/>
  <c r="H91" i="26"/>
  <c r="G91" i="26"/>
  <c r="G94" i="26" s="1"/>
  <c r="L83" i="26"/>
  <c r="O89" i="26"/>
  <c r="P77" i="26"/>
  <c r="P78" i="26"/>
  <c r="P55" i="26"/>
  <c r="P61" i="26"/>
  <c r="P80" i="26"/>
  <c r="Q71" i="26"/>
  <c r="P69" i="26"/>
  <c r="K75" i="26"/>
  <c r="K76" i="26" s="1"/>
  <c r="L63" i="26"/>
  <c r="L70" i="26" s="1"/>
  <c r="L72" i="26" s="1"/>
  <c r="J75" i="26"/>
  <c r="I82" i="26"/>
  <c r="I87" i="26" s="1"/>
  <c r="A4" i="24"/>
  <c r="A5" i="26"/>
  <c r="A5" i="16"/>
  <c r="A5" i="22"/>
  <c r="A5" i="5"/>
  <c r="A5" i="10"/>
  <c r="A15" i="22"/>
  <c r="M83" i="26" l="1"/>
  <c r="J82" i="26"/>
  <c r="J87" i="26" s="1"/>
  <c r="J90" i="26" s="1"/>
  <c r="J76" i="26"/>
  <c r="L74" i="26"/>
  <c r="L79" i="26"/>
  <c r="Q80" i="26"/>
  <c r="Q69" i="26"/>
  <c r="R71" i="26"/>
  <c r="I90" i="26"/>
  <c r="I92" i="26"/>
  <c r="I88" i="26"/>
  <c r="I93" i="26" s="1"/>
  <c r="P89" i="26"/>
  <c r="Q77" i="26"/>
  <c r="H94" i="26"/>
  <c r="N67" i="26"/>
  <c r="N68" i="26"/>
  <c r="Q78" i="26"/>
  <c r="Q61" i="26"/>
  <c r="Q55" i="26"/>
  <c r="M63" i="26"/>
  <c r="M70" i="26" s="1"/>
  <c r="M72" i="26" s="1"/>
  <c r="B21" i="22"/>
  <c r="A12" i="22"/>
  <c r="A9" i="22"/>
  <c r="A15" i="5"/>
  <c r="A12" i="5"/>
  <c r="A9" i="5"/>
  <c r="A15" i="16"/>
  <c r="A12" i="16"/>
  <c r="A9" i="16"/>
  <c r="A15" i="10"/>
  <c r="A12" i="10"/>
  <c r="A9" i="10"/>
  <c r="A12" i="6"/>
  <c r="A11" i="24" s="1"/>
  <c r="A9" i="6"/>
  <c r="A8" i="24" s="1"/>
  <c r="E15" i="14"/>
  <c r="E9" i="14"/>
  <c r="E12" i="14"/>
  <c r="A16" i="13"/>
  <c r="A13" i="13"/>
  <c r="A10" i="13"/>
  <c r="A14" i="12"/>
  <c r="A11" i="12"/>
  <c r="A8" i="12"/>
  <c r="J92" i="26" l="1"/>
  <c r="K82" i="26"/>
  <c r="K87" i="26" s="1"/>
  <c r="K90" i="26" s="1"/>
  <c r="K91" i="26" s="1"/>
  <c r="N83" i="26"/>
  <c r="J88" i="26"/>
  <c r="J93" i="26" s="1"/>
  <c r="M79" i="26"/>
  <c r="M74" i="26"/>
  <c r="I91" i="26"/>
  <c r="I94" i="26" s="1"/>
  <c r="J91" i="26"/>
  <c r="O68" i="26"/>
  <c r="O67" i="26"/>
  <c r="Q89" i="26"/>
  <c r="R77" i="26"/>
  <c r="R80" i="26"/>
  <c r="S71" i="26"/>
  <c r="R69" i="26"/>
  <c r="L75" i="26"/>
  <c r="R78" i="26"/>
  <c r="R61" i="26"/>
  <c r="R55" i="26"/>
  <c r="N63" i="26"/>
  <c r="N70" i="26" s="1"/>
  <c r="N72"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88" i="26" l="1"/>
  <c r="K93" i="26" s="1"/>
  <c r="K92" i="26"/>
  <c r="L82" i="26"/>
  <c r="L87" i="26" s="1"/>
  <c r="L88" i="26" s="1"/>
  <c r="O83" i="26"/>
  <c r="J94" i="26"/>
  <c r="R89" i="26"/>
  <c r="S77" i="26"/>
  <c r="N79" i="26"/>
  <c r="N74" i="26"/>
  <c r="S80" i="26"/>
  <c r="S69" i="26"/>
  <c r="T71" i="26"/>
  <c r="P68" i="26"/>
  <c r="P67" i="26"/>
  <c r="K94" i="26"/>
  <c r="M75" i="26"/>
  <c r="S78" i="26"/>
  <c r="S61" i="26"/>
  <c r="S55" i="26"/>
  <c r="L76" i="26"/>
  <c r="O63" i="26"/>
  <c r="O70" i="26" s="1"/>
  <c r="O72" i="26" s="1"/>
  <c r="L90" i="26" l="1"/>
  <c r="L91" i="26" s="1"/>
  <c r="L94" i="26" s="1"/>
  <c r="P63" i="26"/>
  <c r="P70" i="26" s="1"/>
  <c r="P72" i="26" s="1"/>
  <c r="P79" i="26" s="1"/>
  <c r="M82" i="26"/>
  <c r="M87" i="26" s="1"/>
  <c r="M90" i="26" s="1"/>
  <c r="L92" i="26"/>
  <c r="L93" i="26"/>
  <c r="M76" i="26"/>
  <c r="T80" i="26"/>
  <c r="U71" i="26"/>
  <c r="T69" i="26"/>
  <c r="O74" i="26"/>
  <c r="O79" i="26"/>
  <c r="P83" i="26"/>
  <c r="N75" i="26"/>
  <c r="T78" i="26"/>
  <c r="T55" i="26"/>
  <c r="T61" i="26"/>
  <c r="Q67" i="26"/>
  <c r="Q68" i="26"/>
  <c r="S89" i="26"/>
  <c r="T77" i="26"/>
  <c r="M92" i="26" l="1"/>
  <c r="P74" i="26"/>
  <c r="P75" i="26" s="1"/>
  <c r="M91" i="26"/>
  <c r="N82" i="26"/>
  <c r="N87" i="26" s="1"/>
  <c r="N90" i="26" s="1"/>
  <c r="N91" i="26" s="1"/>
  <c r="N94" i="26" s="1"/>
  <c r="M88" i="26"/>
  <c r="M93" i="26" s="1"/>
  <c r="N76" i="26"/>
  <c r="Q83" i="26"/>
  <c r="T89" i="26"/>
  <c r="U77" i="26"/>
  <c r="Q63" i="26"/>
  <c r="Q70" i="26" s="1"/>
  <c r="Q72" i="26" s="1"/>
  <c r="M94" i="26"/>
  <c r="F28" i="26"/>
  <c r="F29" i="26" s="1"/>
  <c r="O75" i="26"/>
  <c r="R67" i="26"/>
  <c r="R68" i="26"/>
  <c r="U78" i="26"/>
  <c r="U61" i="26"/>
  <c r="U55" i="26"/>
  <c r="U80" i="26"/>
  <c r="V71" i="26"/>
  <c r="U69" i="26"/>
  <c r="N92" i="26" l="1"/>
  <c r="O82" i="26"/>
  <c r="O87" i="26" s="1"/>
  <c r="O90" i="26" s="1"/>
  <c r="O91" i="26" s="1"/>
  <c r="O94" i="26" s="1"/>
  <c r="N88" i="26"/>
  <c r="N93" i="26" s="1"/>
  <c r="R83" i="26"/>
  <c r="P82" i="26"/>
  <c r="P87" i="26" s="1"/>
  <c r="P90" i="26" s="1"/>
  <c r="O76" i="26"/>
  <c r="V77" i="26"/>
  <c r="U89" i="26"/>
  <c r="Q79" i="26"/>
  <c r="Q74" i="26"/>
  <c r="V80" i="26"/>
  <c r="W71" i="26"/>
  <c r="V69" i="26"/>
  <c r="V78" i="26"/>
  <c r="V61" i="26"/>
  <c r="V55" i="26"/>
  <c r="S68" i="26"/>
  <c r="S67" i="26"/>
  <c r="P76" i="26"/>
  <c r="R63" i="26"/>
  <c r="R70" i="26" s="1"/>
  <c r="R72" i="26" s="1"/>
  <c r="O88" i="26" l="1"/>
  <c r="O93" i="26" s="1"/>
  <c r="O92" i="26"/>
  <c r="S63" i="26"/>
  <c r="S70" i="26" s="1"/>
  <c r="S72" i="26" s="1"/>
  <c r="S79" i="26" s="1"/>
  <c r="P88" i="26"/>
  <c r="P92" i="26"/>
  <c r="W80" i="26"/>
  <c r="W69" i="26"/>
  <c r="X71" i="26"/>
  <c r="S83" i="26"/>
  <c r="Q75" i="26"/>
  <c r="Q82" i="26" s="1"/>
  <c r="Q87" i="26" s="1"/>
  <c r="T68" i="26"/>
  <c r="T67" i="26"/>
  <c r="S74" i="26"/>
  <c r="V89" i="26"/>
  <c r="W77" i="26"/>
  <c r="R79" i="26"/>
  <c r="R74" i="26"/>
  <c r="W78" i="26"/>
  <c r="W61" i="26"/>
  <c r="W55" i="26"/>
  <c r="P91" i="26"/>
  <c r="P94" i="26" s="1"/>
  <c r="P93" i="26" l="1"/>
  <c r="T63" i="26"/>
  <c r="T70" i="26" s="1"/>
  <c r="T72" i="26" s="1"/>
  <c r="T79" i="26" s="1"/>
  <c r="Q90" i="26"/>
  <c r="Q91" i="26" s="1"/>
  <c r="Q94" i="26" s="1"/>
  <c r="Q92" i="26"/>
  <c r="Q88" i="26"/>
  <c r="Q93" i="26" s="1"/>
  <c r="T74" i="26"/>
  <c r="T83" i="26"/>
  <c r="S75" i="26"/>
  <c r="X78" i="26"/>
  <c r="X61" i="26"/>
  <c r="X55" i="26"/>
  <c r="R75" i="26"/>
  <c r="R82" i="26" s="1"/>
  <c r="R87" i="26" s="1"/>
  <c r="X80" i="26"/>
  <c r="Y71" i="26"/>
  <c r="X69" i="26"/>
  <c r="W89" i="26"/>
  <c r="X77" i="26"/>
  <c r="U67" i="26"/>
  <c r="U68" i="26"/>
  <c r="Q76" i="26"/>
  <c r="S82" i="26" l="1"/>
  <c r="S87" i="26" s="1"/>
  <c r="S90" i="26" s="1"/>
  <c r="U83" i="26"/>
  <c r="R90" i="26"/>
  <c r="R91" i="26" s="1"/>
  <c r="R94" i="26" s="1"/>
  <c r="R88" i="26"/>
  <c r="R93" i="26" s="1"/>
  <c r="R92" i="26"/>
  <c r="T75" i="26"/>
  <c r="V67" i="26"/>
  <c r="V68" i="26"/>
  <c r="U63" i="26"/>
  <c r="U70" i="26" s="1"/>
  <c r="U72" i="26" s="1"/>
  <c r="Y80" i="26"/>
  <c r="Z71" i="26"/>
  <c r="Y69" i="26"/>
  <c r="R76" i="26"/>
  <c r="X89" i="26"/>
  <c r="Y77" i="26"/>
  <c r="Y78" i="26"/>
  <c r="Y61" i="26"/>
  <c r="Y55" i="26"/>
  <c r="S76" i="26"/>
  <c r="T82" i="26" l="1"/>
  <c r="T87" i="26" s="1"/>
  <c r="T88" i="26" s="1"/>
  <c r="V83" i="26"/>
  <c r="S92" i="26"/>
  <c r="S88" i="26"/>
  <c r="S93" i="26" s="1"/>
  <c r="T76" i="26"/>
  <c r="S91" i="26"/>
  <c r="S94" i="26" s="1"/>
  <c r="U79" i="26"/>
  <c r="U74" i="26"/>
  <c r="Z78" i="26"/>
  <c r="Z55" i="26"/>
  <c r="Z61" i="26"/>
  <c r="Y89" i="26"/>
  <c r="Z77" i="26"/>
  <c r="Z80" i="26"/>
  <c r="Z69" i="26"/>
  <c r="AA71" i="26"/>
  <c r="W68" i="26"/>
  <c r="W67" i="26"/>
  <c r="V63" i="26"/>
  <c r="V70" i="26" s="1"/>
  <c r="V72" i="26" s="1"/>
  <c r="T92" i="26" l="1"/>
  <c r="T90" i="26"/>
  <c r="T91" i="26" s="1"/>
  <c r="T94" i="26" s="1"/>
  <c r="W83" i="26"/>
  <c r="T93" i="26"/>
  <c r="V79" i="26"/>
  <c r="V74" i="26"/>
  <c r="AA80" i="26"/>
  <c r="AA69" i="26"/>
  <c r="X68" i="26"/>
  <c r="X67" i="26"/>
  <c r="AA78" i="26"/>
  <c r="AA55" i="26"/>
  <c r="AA61" i="26"/>
  <c r="Z89" i="26"/>
  <c r="AA77" i="26"/>
  <c r="W63" i="26"/>
  <c r="W70" i="26" s="1"/>
  <c r="W72" i="26" s="1"/>
  <c r="U75" i="26"/>
  <c r="U82" i="26" s="1"/>
  <c r="U87" i="26" s="1"/>
  <c r="X63" i="26" l="1"/>
  <c r="X70" i="26" s="1"/>
  <c r="X72" i="26" s="1"/>
  <c r="X79" i="26" s="1"/>
  <c r="U90" i="26"/>
  <c r="U91" i="26" s="1"/>
  <c r="U94" i="26" s="1"/>
  <c r="U88" i="26"/>
  <c r="U93" i="26" s="1"/>
  <c r="U92" i="26"/>
  <c r="W74" i="26"/>
  <c r="W79" i="26"/>
  <c r="Y67" i="26"/>
  <c r="Y68" i="26"/>
  <c r="AA89" i="26"/>
  <c r="X83" i="26"/>
  <c r="V75" i="26"/>
  <c r="V82" i="26" s="1"/>
  <c r="V87" i="26" s="1"/>
  <c r="U76" i="26"/>
  <c r="X74" i="26" l="1"/>
  <c r="X75" i="26" s="1"/>
  <c r="X76" i="26" s="1"/>
  <c r="V76" i="26"/>
  <c r="Y83" i="26"/>
  <c r="V90" i="26"/>
  <c r="V91" i="26" s="1"/>
  <c r="V94" i="26" s="1"/>
  <c r="V92" i="26"/>
  <c r="V88" i="26"/>
  <c r="V93" i="26" s="1"/>
  <c r="Z67" i="26"/>
  <c r="Z68" i="26"/>
  <c r="W75" i="26"/>
  <c r="W82" i="26" s="1"/>
  <c r="W87" i="26" s="1"/>
  <c r="Y63" i="26"/>
  <c r="Y70" i="26" s="1"/>
  <c r="Y72" i="26" s="1"/>
  <c r="Z63" i="26" l="1"/>
  <c r="Z70" i="26" s="1"/>
  <c r="Z72" i="26" s="1"/>
  <c r="Z79" i="26" s="1"/>
  <c r="W76" i="26"/>
  <c r="W90" i="26"/>
  <c r="W91" i="26" s="1"/>
  <c r="W94" i="26" s="1"/>
  <c r="W92" i="26"/>
  <c r="W88" i="26"/>
  <c r="W93" i="26" s="1"/>
  <c r="Y79" i="26"/>
  <c r="Y74" i="26"/>
  <c r="AA68" i="26"/>
  <c r="AA67" i="26"/>
  <c r="X82" i="26"/>
  <c r="X87" i="26" s="1"/>
  <c r="Z83" i="26"/>
  <c r="Z74" i="26" l="1"/>
  <c r="Z75" i="26" s="1"/>
  <c r="AA83" i="26"/>
  <c r="X90" i="26"/>
  <c r="X91" i="26" s="1"/>
  <c r="X94" i="26" s="1"/>
  <c r="X92" i="26"/>
  <c r="X88" i="26"/>
  <c r="X93" i="26" s="1"/>
  <c r="Y75" i="26"/>
  <c r="Y82" i="26" s="1"/>
  <c r="Y87" i="26" s="1"/>
  <c r="AA63" i="26"/>
  <c r="AA70" i="26" s="1"/>
  <c r="AA72" i="26" s="1"/>
  <c r="Y76" i="26" l="1"/>
  <c r="Z82" i="26"/>
  <c r="Z87" i="26" s="1"/>
  <c r="Z88" i="26" s="1"/>
  <c r="Y90" i="26"/>
  <c r="Y91" i="26" s="1"/>
  <c r="Y94" i="26" s="1"/>
  <c r="Y88" i="26"/>
  <c r="Y93" i="26" s="1"/>
  <c r="Y92" i="26"/>
  <c r="AA74" i="26"/>
  <c r="AA79" i="26"/>
  <c r="Z76" i="26"/>
  <c r="Z93" i="26" l="1"/>
  <c r="Z92" i="26"/>
  <c r="Z90" i="26"/>
  <c r="Z91" i="26" s="1"/>
  <c r="Z94" i="26" s="1"/>
  <c r="AA75" i="26"/>
  <c r="AA82" i="26" s="1"/>
  <c r="AA87" i="26" s="1"/>
  <c r="AA90" i="26" l="1"/>
  <c r="AA91" i="26" s="1"/>
  <c r="AA94" i="26" s="1"/>
  <c r="AA88" i="26"/>
  <c r="AA93" i="26" s="1"/>
  <c r="AA92" i="26"/>
  <c r="AA76" i="26"/>
  <c r="F26" i="26" l="1"/>
  <c r="F27" i="26"/>
  <c r="E27" i="29" l="1"/>
  <c r="F27" i="29" s="1"/>
  <c r="J27" i="29" s="1"/>
  <c r="AC27" i="29" s="1"/>
  <c r="E29" i="29"/>
  <c r="F29" i="29" s="1"/>
  <c r="J29" i="29" s="1"/>
  <c r="AC29" i="29" s="1"/>
</calcChain>
</file>

<file path=xl/sharedStrings.xml><?xml version="1.0" encoding="utf-8"?>
<sst xmlns="http://schemas.openxmlformats.org/spreadsheetml/2006/main" count="947" uniqueCount="591">
  <si>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</si>
  <si>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</si>
  <si>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</si>
  <si>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</si>
  <si>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</si>
  <si>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</si>
  <si>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</si>
  <si>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</si>
  <si>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</si>
  <si>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</si>
  <si>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</si>
  <si>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</si>
  <si>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</si>
  <si>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</si>
  <si>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</si>
  <si>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</si>
  <si>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</si>
  <si>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</si>
  <si>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</si>
  <si>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</si>
  <si>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</si>
  <si>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</si>
  <si>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</si>
  <si>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</si>
  <si>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</si>
  <si>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</si>
  <si>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</si>
  <si>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</si>
  <si>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</si>
  <si>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</si>
  <si>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</si>
  <si>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</si>
  <si>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</si>
  <si>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</si>
  <si>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</si>
  <si>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</si>
  <si>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</si>
  <si>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</si>
  <si>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</si>
  <si>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</si>
  <si>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</si>
  <si>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</si>
  <si>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</si>
  <si>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</si>
  <si>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</si>
  <si>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</si>
  <si>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</si>
  <si>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</si>
  <si>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</si>
  <si>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</si>
  <si>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</si>
  <si>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</si>
  <si>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</si>
  <si>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</si>
  <si>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</si>
  <si>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</si>
  <si>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</si>
  <si>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</si>
  <si>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</si>
  <si>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</si>
  <si>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</si>
  <si>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</si>
  <si>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</si>
  <si>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</si>
  <si>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</si>
  <si>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</si>
  <si>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</si>
  <si>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</si>
  <si>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</si>
  <si>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</si>
  <si>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</si>
  <si>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</si>
  <si>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</si>
  <si>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</si>
  <si>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</si>
  <si>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</si>
  <si>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</si>
  <si>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</si>
  <si>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</si>
  <si>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</si>
  <si>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</si>
  <si>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</si>
  <si>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</si>
  <si>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</si>
  <si>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</si>
  <si>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</si>
  <si>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</si>
  <si>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</si>
  <si>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</si>
  <si>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</si>
  <si>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</si>
  <si>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</si>
  <si>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</si>
  <si>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</si>
  <si>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</si>
  <si>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</si>
  <si>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</si>
  <si>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</si>
  <si>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</si>
  <si>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</si>
  <si>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</si>
  <si>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</si>
  <si>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</si>
  <si>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</si>
  <si>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</si>
  <si>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</si>
  <si>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</si>
  <si>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</si>
  <si>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</si>
  <si>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</si>
  <si>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</si>
  <si>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</si>
  <si>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</si>
  <si>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</si>
  <si>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</si>
  <si>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</si>
  <si>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</si>
  <si>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</si>
  <si>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</si>
  <si>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</si>
  <si>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</si>
  <si>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</si>
  <si>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</si>
  <si>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</si>
  <si>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</si>
  <si>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</si>
  <si>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</si>
  <si>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</si>
  <si>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</si>
  <si>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</si>
  <si>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</si>
  <si>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</si>
  <si>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</si>
  <si>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</si>
  <si>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</si>
  <si>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</si>
  <si>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</si>
  <si>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</si>
  <si>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</si>
  <si>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</si>
  <si>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</si>
  <si>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</si>
  <si>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</si>
  <si>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</si>
  <si>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</si>
  <si>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</si>
  <si>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</si>
  <si>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</si>
  <si>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</si>
  <si>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</si>
  <si>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</si>
  <si>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</si>
  <si>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</si>
  <si>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</si>
  <si>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</si>
  <si>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</si>
  <si>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</si>
  <si>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</si>
  <si>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</si>
  <si>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</si>
  <si>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</si>
  <si>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</si>
  <si>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</si>
  <si>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</si>
  <si>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</si>
  <si>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</si>
  <si>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</si>
  <si>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</si>
  <si>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</si>
  <si>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</si>
  <si>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</si>
  <si>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</si>
  <si>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</si>
  <si>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</si>
  <si>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</si>
  <si>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</si>
  <si>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</si>
  <si>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</si>
  <si>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</si>
  <si>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</si>
  <si>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</si>
  <si>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</si>
  <si>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</si>
  <si>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</si>
  <si>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</si>
  <si>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</si>
  <si>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</si>
  <si>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</si>
  <si>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</si>
  <si>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</si>
  <si>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</si>
  <si>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</si>
  <si>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</si>
  <si>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</si>
  <si>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</si>
  <si>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</si>
  <si>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</si>
  <si>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</si>
  <si>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</si>
  <si>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</si>
  <si>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</si>
  <si>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</si>
  <si>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</si>
  <si>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</si>
  <si>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</si>
  <si>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</si>
  <si>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</si>
  <si>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</si>
  <si>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</si>
  <si>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</si>
  <si>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</si>
  <si>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</si>
  <si>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</si>
  <si>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</si>
  <si>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</si>
  <si>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</si>
  <si>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</si>
  <si>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</si>
  <si>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</si>
  <si>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</si>
  <si>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</si>
  <si>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</si>
  <si>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</si>
  <si>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</si>
  <si>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</si>
  <si>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</si>
  <si>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</si>
  <si>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</si>
  <si>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</si>
  <si>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</si>
  <si>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</si>
  <si>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</si>
  <si>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</si>
  <si>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</si>
  <si>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</si>
  <si>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</si>
  <si>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</si>
  <si>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</si>
  <si>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</si>
  <si>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</si>
  <si>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</si>
  <si>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</si>
  <si>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</si>
  <si>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</si>
  <si>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</si>
  <si>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</si>
  <si>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</si>
  <si>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</si>
  <si>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</si>
  <si>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</si>
  <si>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</si>
  <si>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</si>
  <si>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</si>
  <si>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</si>
  <si>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</si>
  <si>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</si>
  <si>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</si>
  <si>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</si>
  <si>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</si>
  <si>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</si>
  <si>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</si>
  <si>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</si>
  <si>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</si>
  <si>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</si>
  <si>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</si>
  <si>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</si>
  <si>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</si>
  <si>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</si>
  <si>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</si>
  <si>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</si>
  <si>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</si>
  <si>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</si>
  <si>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</si>
  <si>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</si>
  <si>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</si>
  <si>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</si>
  <si>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</si>
  <si>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</si>
  <si>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</si>
  <si>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</si>
  <si>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</si>
  <si>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</si>
  <si>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</si>
  <si>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</si>
  <si>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</si>
  <si>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</si>
  <si>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</si>
  <si>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</si>
  <si>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</si>
  <si>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</si>
  <si>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</si>
  <si>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</si>
  <si>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</si>
  <si>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</si>
  <si>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</si>
  <si>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</si>
  <si>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</si>
  <si>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</si>
  <si>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</si>
  <si>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</si>
  <si>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</si>
  <si>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</si>
  <si>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</si>
  <si>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</si>
  <si>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</si>
  <si>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</si>
  <si>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</si>
  <si>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</si>
  <si>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</si>
  <si>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</si>
  <si>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</si>
  <si>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</si>
  <si>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</si>
  <si>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</si>
  <si>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</si>
  <si>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</si>
  <si>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</si>
  <si>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</si>
  <si>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</si>
  <si>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</si>
  <si>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</si>
  <si>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</si>
  <si>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</si>
  <si>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</si>
  <si>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</si>
  <si>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</si>
  <si>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</si>
  <si>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</si>
  <si>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</si>
  <si>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</si>
  <si>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</si>
  <si>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</si>
  <si>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</si>
  <si>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</si>
  <si>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</si>
  <si>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</si>
  <si>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</si>
  <si>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</si>
  <si>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</si>
  <si>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</si>
  <si>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</si>
  <si>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</si>
  <si>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</si>
  <si>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</si>
  <si>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</si>
  <si>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</si>
  <si>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</si>
  <si>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</si>
  <si>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</si>
  <si>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</si>
  <si>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</si>
  <si>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</si>
  <si>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</si>
  <si>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</si>
  <si>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</si>
  <si>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</si>
  <si>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</si>
  <si>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</si>
  <si>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</si>
  <si>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</si>
  <si>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</si>
  <si>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</si>
  <si>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</si>
  <si>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</si>
  <si>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</si>
  <si>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</si>
  <si>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</si>
  <si>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</si>
  <si>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</si>
  <si>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</si>
  <si>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</si>
  <si>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</si>
  <si>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</si>
  <si>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</si>
  <si>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</si>
  <si>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</si>
  <si>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</si>
  <si>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</si>
  <si>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</si>
  <si>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</si>
  <si>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</si>
  <si>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</si>
  <si>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</si>
  <si>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</si>
  <si>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</si>
  <si>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</si>
  <si>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</si>
  <si>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</si>
  <si>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</si>
  <si>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</si>
  <si>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</si>
  <si>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</si>
  <si>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</si>
  <si>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</si>
  <si>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</si>
  <si>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</si>
  <si>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</si>
  <si>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</si>
  <si>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</si>
  <si>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</si>
  <si>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</si>
  <si>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</si>
  <si>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</si>
  <si>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</si>
  <si>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</si>
  <si>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</si>
  <si>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</si>
  <si>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</si>
  <si>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</si>
  <si>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</si>
  <si>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</si>
  <si>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</si>
  <si>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</si>
  <si>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</si>
  <si>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</si>
  <si>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</si>
  <si>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</si>
  <si>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</si>
  <si>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</si>
  <si>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</si>
  <si>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</si>
  <si>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</si>
  <si>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</si>
  <si>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</si>
  <si>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</si>
  <si>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</si>
  <si>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</si>
  <si>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</si>
  <si>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</si>
  <si>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</si>
  <si>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</si>
  <si>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</si>
  <si>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</si>
  <si>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</si>
  <si>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</si>
  <si>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</si>
  <si>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</si>
  <si>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</si>
  <si>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</si>
  <si>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</si>
  <si>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</si>
  <si>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</si>
  <si>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</si>
  <si>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</si>
  <si>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</si>
  <si>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</si>
  <si>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</si>
  <si>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</si>
  <si>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</si>
  <si>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</si>
  <si>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</si>
  <si>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</si>
  <si>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</si>
  <si>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</si>
  <si>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</si>
  <si>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</si>
  <si>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</si>
  <si>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</si>
  <si>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</si>
  <si>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</si>
  <si>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</si>
  <si>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</si>
  <si>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</si>
  <si>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ХМАО-Югра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</si>
  <si>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</si>
  <si>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Цели (указать укрупненные цели в соответствии с приложением 5)</t>
  </si>
  <si>
    <t>обесточение потребителей, час</t>
  </si>
  <si>
    <t>обесточенные точски поставки</t>
  </si>
  <si>
    <t>максимальное количество точек поставки</t>
  </si>
  <si>
    <t>SAIDI</t>
  </si>
  <si>
    <t>SAIFI</t>
  </si>
  <si>
    <t>Годы реализации инвестиционной программы</t>
  </si>
  <si>
    <t>Оценка ожидаемого количества прекращений передачи электрической энергии, час</t>
  </si>
  <si>
    <t>ожидаемые обесточенные точски поставки</t>
  </si>
  <si>
    <t>Предварительный расчет стоимости</t>
  </si>
  <si>
    <t xml:space="preserve"> - </t>
  </si>
  <si>
    <t>не применимо</t>
  </si>
  <si>
    <t>Проблемных вопросов нет</t>
  </si>
  <si>
    <t>Не подошел срок реализации проекта</t>
  </si>
  <si>
    <t xml:space="preserve">Проектирование </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</si>
  <si>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</si>
  <si>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</si>
  <si>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</si>
  <si>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</si>
  <si>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</si>
  <si>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</si>
  <si>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</si>
  <si>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</si>
  <si>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</si>
  <si>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</si>
  <si>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</si>
  <si>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</si>
  <si>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</si>
  <si>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</si>
  <si>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</si>
  <si>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</si>
  <si>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</si>
  <si>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</si>
  <si>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</si>
  <si>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</si>
  <si>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</si>
  <si>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</si>
  <si>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подошел срок выполнения СМР</t>
  </si>
  <si>
    <t>АО "Россети Тюмень"</t>
  </si>
  <si>
    <t>Заказчик: Филиал АО "Россети Тюмень" Когалымские электрические сети</t>
  </si>
  <si>
    <t>нет</t>
  </si>
  <si>
    <t>П</t>
  </si>
  <si>
    <t>Строительство</t>
  </si>
  <si>
    <t>КВЛ</t>
  </si>
  <si>
    <t>Определяется проектом</t>
  </si>
  <si>
    <t>Опредлеляется проектом</t>
  </si>
  <si>
    <t>Год окончания строительства 2023</t>
  </si>
  <si>
    <t>Требуется</t>
  </si>
  <si>
    <t>II</t>
  </si>
  <si>
    <t>Рекоузер 10 кВ</t>
  </si>
  <si>
    <t>ВЛ - 1,0
КЛ - 0,15 (уточнится проектом)</t>
  </si>
  <si>
    <t>Обеспечение технологического присоединения БКТП 10/0,4 кВ  «Юган» ПАО "Славнефть-Мегионнефтегаз"  к электрическим сетям филиала АО «Россети Тюмень» Когалымские электрические сети</t>
  </si>
  <si>
    <t>Двухцепная ВЛ 10 кВ протяженностью 1 км с разъединителями 10 кВ между ШМ 10 кВ 1Т, 2Т ПС 110 кВ  Катесовская и реклоузерами (2 штуки) и разъединителями вблизи БКТП 10/0,4 кВ  «Юган» ПАО Славнефть-Мегионнефтегаз.</t>
  </si>
  <si>
    <t>ВЛ - СИП-3, 70            КЛ - 70  
(уточнится проектом)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</si>
  <si>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</si>
  <si>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</si>
  <si>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</si>
  <si>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</si>
  <si>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</si>
  <si>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</si>
  <si>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</si>
  <si>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</si>
  <si>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</si>
  <si>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</si>
  <si>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</si>
  <si>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</si>
  <si>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</si>
  <si>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</si>
  <si>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</si>
  <si>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</si>
  <si>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ЛЭП, км</t>
  </si>
  <si>
    <t>3.8</t>
  </si>
  <si>
    <t>3.9</t>
  </si>
  <si>
    <t>3.10</t>
  </si>
  <si>
    <t>3.11</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</si>
  <si>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</si>
  <si>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</si>
  <si>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</si>
  <si>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</si>
  <si>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</si>
  <si>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</si>
  <si>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</si>
  <si>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</si>
  <si>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</si>
  <si>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</si>
  <si>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</si>
  <si>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</si>
  <si>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</si>
  <si>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</si>
  <si>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</si>
  <si>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</si>
  <si>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</si>
  <si>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</si>
  <si>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</si>
  <si>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</si>
  <si>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</si>
  <si>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Сургутский район, Ново-Покурское месторождение нефти</t>
  </si>
  <si>
    <t>ХМАО, Сургутский район, Ново-Покурское месторождение нефти</t>
  </si>
  <si>
    <t>ХМАО-Югра, Сургутский район, Ново-Покурское месторождение нефти</t>
  </si>
  <si>
    <t>Сметная стоимость проекта в ценах 2023 года с НДС, млн. руб.</t>
  </si>
  <si>
    <t>0,00</t>
  </si>
  <si>
    <t xml:space="preserve">1. Заявка на технологическое присоединение от 04.03.2021 № ВлЕ-125 к ПС 110кВ Катесовская ПАО «Славнефть-Мегионнефтегаз»
</t>
  </si>
  <si>
    <t>1,15 км</t>
  </si>
  <si>
    <t>Строительство двухцепной ВЛ 10 кВ протяженностью 1 км, КЛ 10 кВ протяженностью 0,15 км, с разъединителями 10 кВ между ШМ 10 кВ 1Т, 2Т ПС 110 кВ  Катесовская и реклоузерами (2 штуки) и разъединителями вблизи БКТП 10/0,4 кВ  «Юган» позволит обеспечить технологическое присоединение  потребителя  ПАО "Славнефть-Мегионнефтегаз" к электрическим сетям филиала АО «Россети Тюмень» Когалымские электрические сети</t>
  </si>
  <si>
    <t xml:space="preserve">ВЛ 10 кВ от шинных мостов 10 кВ ПС Катесовская до БКТП 10/0,4 кВ «Юган» </t>
  </si>
  <si>
    <t>Нет</t>
  </si>
  <si>
    <t xml:space="preserve">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
</t>
  </si>
  <si>
    <t>Год раскрытия информации: 2022 год</t>
  </si>
  <si>
    <t>от «__» _____ 20__ г. №___</t>
  </si>
  <si>
    <t xml:space="preserve">План 2022 года </t>
  </si>
  <si>
    <t>Год 2023</t>
  </si>
  <si>
    <t>Год 2024</t>
  </si>
  <si>
    <t>Год 2025</t>
  </si>
  <si>
    <t>Год 2026</t>
  </si>
  <si>
    <t>Год 2027</t>
  </si>
  <si>
    <t>по состоянию на 01.01.2022</t>
  </si>
  <si>
    <t>Т2/21/0002-ДТП от 14.04.2021</t>
  </si>
  <si>
    <t>1,15 км ЛЭП</t>
  </si>
  <si>
    <t>1.12.</t>
  </si>
  <si>
    <t>3.7.</t>
  </si>
  <si>
    <t>M_NS1500.VL.0006</t>
  </si>
  <si>
    <t>БКТП-10/0,4 кВ Юган</t>
  </si>
  <si>
    <t>ЛР 10 кВ Юган-1 ПС 110кВ Катесовская</t>
  </si>
  <si>
    <t>ЛР 10 кВ Юган-2- ПС 110кВ Катесовская</t>
  </si>
  <si>
    <t>заключен</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</si>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</sst>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 _₽_-;\-* #,##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0"/>
    <numFmt numFmtId="171" formatCode="0.0000000"/>
    <numFmt numFmtId="172" formatCode="0.00000"/>
    <numFmt numFmtId="173" formatCode="0.0%"/>
    <numFmt numFmtId="174" formatCode="_(* #,##0_);_(* \(#,##0\);_(* &quot;-&quot;_);_(@_)"/>
    <numFmt numFmtId="175" formatCode="#,##0.000"/>
    <numFmt numFmtId="176" formatCode="_(* #,##0.00_);_(* \(#,##0.00\);_(* &quot;-&quot;_);_(@_)"/>
    <numFmt numFmtId="177" formatCode="_-* #,##0.00\ _₽_-;\-* #,##0.00\ _₽_-;_-* &quot;-&quot;??\ _₽_-;_-@_-"/>
    <numFmt numFmtId="17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165" fontId="41" fillId="0" borderId="30" xfId="67" applyFont="1" applyFill="1" applyBorder="1" applyAlignment="1">
      <alignment horizontal="justify" vertical="top" wrapText="1"/>
    </xf>
    <xf numFmtId="0" fontId="43" fillId="0" borderId="0" xfId="0" applyFont="1" applyFill="1" applyAlignment="1">
      <alignment horizontal="center" vertical="center"/>
    </xf>
    <xf numFmtId="0" fontId="7" fillId="25"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36" xfId="2" applyFont="1" applyFill="1" applyBorder="1" applyAlignment="1">
      <alignment vertical="top" wrapText="1"/>
    </xf>
    <xf numFmtId="0" fontId="42" fillId="0" borderId="38" xfId="2" applyFont="1" applyFill="1" applyBorder="1" applyAlignment="1">
      <alignment vertical="top" wrapText="1"/>
    </xf>
    <xf numFmtId="0" fontId="41" fillId="0" borderId="39" xfId="2" applyFont="1" applyFill="1" applyBorder="1" applyAlignment="1">
      <alignment vertical="top" wrapText="1"/>
    </xf>
    <xf numFmtId="0" fontId="41" fillId="0" borderId="31" xfId="2" applyFont="1" applyFill="1" applyBorder="1"/>
    <xf numFmtId="0" fontId="41" fillId="0" borderId="32" xfId="2" applyFont="1" applyFill="1" applyBorder="1" applyAlignment="1">
      <alignment vertical="top" wrapText="1"/>
    </xf>
    <xf numFmtId="0" fontId="2" fillId="0" borderId="1" xfId="0" applyFont="1" applyBorder="1" applyAlignment="1">
      <alignment horizontal="center" vertical="center"/>
    </xf>
    <xf numFmtId="0" fontId="0" fillId="25" borderId="0" xfId="0" applyFill="1"/>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0" fontId="36" fillId="25" borderId="0" xfId="49" applyFont="1" applyFill="1" applyAlignment="1"/>
    <xf numFmtId="0" fontId="39" fillId="25" borderId="0" xfId="49" applyFont="1" applyFill="1" applyAlignment="1"/>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2" fillId="25" borderId="3" xfId="0" applyFont="1" applyFill="1" applyBorder="1" applyAlignment="1">
      <alignment horizontal="center" vertical="center" wrapText="1"/>
    </xf>
    <xf numFmtId="0" fontId="2" fillId="25" borderId="10" xfId="0" applyFont="1" applyFill="1" applyBorder="1" applyAlignment="1">
      <alignment horizontal="center" vertical="center"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0" fillId="25" borderId="3" xfId="0" applyFill="1" applyBorder="1" applyAlignment="1">
      <alignment horizontal="center" vertical="center"/>
    </xf>
    <xf numFmtId="1" fontId="0" fillId="25" borderId="1" xfId="0" applyNumberFormat="1" applyFill="1" applyBorder="1" applyAlignment="1">
      <alignment horizontal="center" vertical="center"/>
    </xf>
    <xf numFmtId="2" fontId="0" fillId="25" borderId="1" xfId="0" applyNumberFormat="1" applyFill="1" applyBorder="1" applyAlignment="1">
      <alignment horizontal="center" vertical="center"/>
    </xf>
    <xf numFmtId="170" fontId="0" fillId="25" borderId="1" xfId="0" applyNumberFormat="1" applyFill="1" applyBorder="1" applyAlignment="1">
      <alignment horizontal="center" vertical="center"/>
    </xf>
    <xf numFmtId="171" fontId="0" fillId="25" borderId="1" xfId="0" applyNumberFormat="1" applyFill="1" applyBorder="1" applyAlignment="1">
      <alignment horizontal="center" vertical="center"/>
    </xf>
    <xf numFmtId="171" fontId="0" fillId="25" borderId="1" xfId="0" applyNumberFormat="1" applyFill="1" applyBorder="1"/>
    <xf numFmtId="0" fontId="0" fillId="0" borderId="1" xfId="0"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1" fillId="0" borderId="37" xfId="2" applyFont="1" applyFill="1" applyBorder="1" applyAlignment="1">
      <alignment vertical="center" wrapText="1" shrinkToFit="1"/>
    </xf>
    <xf numFmtId="0" fontId="41" fillId="25" borderId="30" xfId="2" applyFont="1" applyFill="1" applyBorder="1" applyAlignment="1">
      <alignment horizontal="justify"/>
    </xf>
    <xf numFmtId="0" fontId="41" fillId="25" borderId="31" xfId="2" applyFont="1" applyFill="1" applyBorder="1" applyAlignment="1">
      <alignment horizontal="justify"/>
    </xf>
    <xf numFmtId="49" fontId="41" fillId="25" borderId="30" xfId="67"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1" fillId="25" borderId="31" xfId="2" applyFont="1" applyFill="1" applyBorder="1" applyAlignment="1">
      <alignment vertical="top"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NumberFormat="1" applyFont="1" applyFill="1" applyBorder="1" applyAlignment="1">
      <alignment horizontal="left" vertical="top" wrapText="1"/>
    </xf>
    <xf numFmtId="0" fontId="11" fillId="25" borderId="1" xfId="2" applyFont="1" applyFill="1" applyBorder="1" applyAlignment="1">
      <alignment horizontal="center" vertical="center"/>
    </xf>
    <xf numFmtId="0" fontId="49"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72" fontId="7" fillId="0" borderId="1" xfId="1" applyNumberFormat="1" applyFont="1" applyBorder="1" applyAlignment="1">
      <alignment horizont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2" fontId="41" fillId="25" borderId="30" xfId="67"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wrapText="1"/>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4" xfId="0" applyFont="1" applyBorder="1" applyAlignment="1">
      <alignment vertical="center"/>
    </xf>
    <xf numFmtId="173" fontId="41" fillId="0" borderId="45" xfId="0" applyNumberFormat="1" applyFont="1" applyBorder="1" applyAlignment="1">
      <alignment vertical="center"/>
    </xf>
    <xf numFmtId="10" fontId="41" fillId="0" borderId="46"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47" xfId="0" applyNumberFormat="1"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5"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5" fontId="41" fillId="0" borderId="1" xfId="0" applyNumberFormat="1" applyFont="1" applyBorder="1" applyAlignment="1">
      <alignment horizontal="center" vertical="center"/>
    </xf>
    <xf numFmtId="175"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5"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5" borderId="23" xfId="0" applyNumberFormat="1" applyFont="1" applyFill="1" applyBorder="1" applyAlignment="1">
      <alignment vertical="center"/>
    </xf>
    <xf numFmtId="174" fontId="11" fillId="0" borderId="0" xfId="0" applyNumberFormat="1" applyFont="1" applyAlignment="1">
      <alignment vertical="center"/>
    </xf>
    <xf numFmtId="0" fontId="61" fillId="0" borderId="0" xfId="0" applyFont="1" applyAlignment="1">
      <alignment vertical="center"/>
    </xf>
    <xf numFmtId="0" fontId="61" fillId="25" borderId="0" xfId="0" applyFont="1" applyFill="1" applyAlignment="1">
      <alignment vertical="center"/>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49" fontId="66" fillId="0" borderId="1" xfId="0" applyNumberFormat="1" applyFont="1" applyFill="1" applyBorder="1" applyAlignment="1">
      <alignment horizontal="center" vertical="center" wrapText="1"/>
    </xf>
    <xf numFmtId="164" fontId="36" fillId="0" borderId="1" xfId="49" applyNumberFormat="1" applyFont="1" applyBorder="1" applyAlignment="1">
      <alignment horizontal="center" vertical="center" wrapText="1"/>
    </xf>
    <xf numFmtId="164"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36" fillId="0" borderId="0" xfId="49" applyFont="1" applyAlignment="1">
      <alignment wrapText="1"/>
    </xf>
    <xf numFmtId="0" fontId="36" fillId="0" borderId="1" xfId="49" applyFont="1" applyBorder="1"/>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5" borderId="4"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11" fillId="25" borderId="4" xfId="2" applyFont="1" applyFill="1" applyBorder="1" applyAlignment="1">
      <alignment horizontal="center" vertical="center" wrapText="1"/>
    </xf>
    <xf numFmtId="0" fontId="11" fillId="25" borderId="4" xfId="2" applyFont="1" applyFill="1" applyBorder="1" applyAlignment="1">
      <alignment vertical="center" wrapText="1"/>
    </xf>
    <xf numFmtId="0" fontId="40" fillId="25" borderId="1" xfId="1" applyFont="1" applyFill="1" applyBorder="1" applyAlignment="1">
      <alignment horizontal="center" vertical="center"/>
    </xf>
    <xf numFmtId="0" fontId="41" fillId="0" borderId="1" xfId="0" applyFont="1" applyFill="1" applyBorder="1" applyAlignment="1">
      <alignment horizontal="center" vertical="center"/>
    </xf>
    <xf numFmtId="0" fontId="40" fillId="0" borderId="4" xfId="1" applyFont="1" applyBorder="1" applyAlignment="1">
      <alignment horizontal="center" vertical="center" wrapText="1"/>
    </xf>
    <xf numFmtId="168" fontId="29" fillId="0" borderId="40" xfId="0" applyNumberFormat="1" applyFont="1" applyFill="1" applyBorder="1" applyAlignment="1">
      <alignment vertical="center"/>
    </xf>
    <xf numFmtId="0" fontId="42" fillId="0" borderId="30" xfId="2" applyFont="1" applyFill="1" applyBorder="1" applyAlignment="1">
      <alignment vertical="center" wrapText="1"/>
    </xf>
    <xf numFmtId="0" fontId="11" fillId="0" borderId="3" xfId="62"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47"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4" fillId="0" borderId="1" xfId="70" applyFont="1" applyFill="1" applyBorder="1" applyAlignment="1">
      <alignment horizontal="left" vertical="center"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1" fillId="0" borderId="30" xfId="2" applyFont="1" applyFill="1" applyBorder="1" applyAlignment="1">
      <alignment horizontal="justify" vertical="center"/>
    </xf>
    <xf numFmtId="0" fontId="36"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62" applyFont="1" applyFill="1" applyBorder="1" applyAlignment="1">
      <alignment horizontal="center" vertical="center" wrapText="1" shrinkToFit="1"/>
    </xf>
    <xf numFmtId="0" fontId="11" fillId="0" borderId="1" xfId="62" applyNumberFormat="1" applyFont="1" applyFill="1" applyBorder="1" applyAlignment="1">
      <alignment horizontal="center" vertical="center" wrapText="1" shrinkToFit="1"/>
    </xf>
    <xf numFmtId="49" fontId="11" fillId="0" borderId="1" xfId="62" applyNumberFormat="1"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6" xfId="41" applyFont="1" applyFill="1" applyBorder="1" applyAlignment="1">
      <alignment horizontal="left" vertical="center" wrapText="1"/>
    </xf>
    <xf numFmtId="177" fontId="7" fillId="25" borderId="1" xfId="67" applyNumberFormat="1" applyFont="1" applyFill="1" applyBorder="1" applyAlignment="1">
      <alignment horizontal="center"/>
    </xf>
    <xf numFmtId="177" fontId="7" fillId="25" borderId="0" xfId="67" applyNumberFormat="1" applyFont="1" applyFill="1" applyAlignment="1">
      <alignment horizontal="center"/>
    </xf>
    <xf numFmtId="0" fontId="40" fillId="0" borderId="4" xfId="1" applyFont="1" applyBorder="1" applyAlignment="1">
      <alignment horizontal="center" vertical="center" wrapText="1"/>
    </xf>
    <xf numFmtId="0" fontId="7" fillId="25" borderId="1" xfId="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178" fontId="7" fillId="25" borderId="10" xfId="1" applyNumberFormat="1" applyFont="1" applyFill="1" applyBorder="1" applyAlignment="1">
      <alignment horizontal="center" vertical="center"/>
    </xf>
    <xf numFmtId="178" fontId="7" fillId="25" borderId="6" xfId="1" applyNumberFormat="1" applyFont="1" applyFill="1" applyBorder="1" applyAlignment="1">
      <alignment horizontal="center" vertical="center"/>
    </xf>
    <xf numFmtId="178" fontId="7" fillId="25" borderId="2" xfId="1" applyNumberFormat="1" applyFont="1" applyFill="1" applyBorder="1" applyAlignment="1">
      <alignment horizontal="center" vertical="center"/>
    </xf>
    <xf numFmtId="0" fontId="40" fillId="0" borderId="6" xfId="1" applyFont="1" applyBorder="1" applyAlignment="1">
      <alignment horizontal="center" vertical="center" wrapText="1"/>
    </xf>
    <xf numFmtId="0" fontId="7" fillId="0" borderId="10"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2" xfId="0" applyFont="1" applyFill="1" applyBorder="1" applyAlignment="1">
      <alignment horizontal="left" vertical="top"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25" borderId="0" xfId="1" applyFont="1" applyFill="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7" fillId="25" borderId="0" xfId="1" applyFont="1" applyFill="1" applyAlignment="1">
      <alignment horizontal="center" vertical="center"/>
    </xf>
    <xf numFmtId="0" fontId="39" fillId="25" borderId="0" xfId="49" applyFont="1" applyFill="1" applyAlignment="1">
      <alignment horizont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wrapText="1"/>
    </xf>
    <xf numFmtId="0" fontId="36" fillId="25" borderId="0" xfId="49" applyFont="1" applyFill="1" applyAlignment="1">
      <alignment horizontal="center"/>
    </xf>
    <xf numFmtId="0" fontId="2" fillId="25" borderId="4" xfId="0" applyFont="1" applyFill="1" applyBorder="1" applyAlignment="1">
      <alignment horizontal="center" vertical="center"/>
    </xf>
    <xf numFmtId="0" fontId="2" fillId="25" borderId="7" xfId="0" applyFont="1" applyFill="1" applyBorder="1" applyAlignment="1">
      <alignment horizontal="center" vertical="center"/>
    </xf>
    <xf numFmtId="0" fontId="2" fillId="25" borderId="3" xfId="0" applyFont="1" applyFill="1" applyBorder="1" applyAlignment="1">
      <alignment horizontal="center" vertical="center"/>
    </xf>
    <xf numFmtId="0" fontId="0" fillId="25" borderId="10" xfId="0" applyFill="1" applyBorder="1" applyAlignment="1">
      <alignment horizontal="center" vertical="center" wrapText="1"/>
    </xf>
    <xf numFmtId="0" fontId="0" fillId="25" borderId="6" xfId="0" applyFill="1" applyBorder="1" applyAlignment="1">
      <alignment horizontal="center" vertical="center" wrapText="1"/>
    </xf>
    <xf numFmtId="0" fontId="0" fillId="25" borderId="2" xfId="0" applyFill="1" applyBorder="1" applyAlignment="1">
      <alignment horizontal="center" vertical="center" wrapText="1"/>
    </xf>
    <xf numFmtId="0" fontId="0" fillId="25" borderId="10" xfId="0" applyFill="1" applyBorder="1" applyAlignment="1">
      <alignment horizontal="center" vertical="center"/>
    </xf>
    <xf numFmtId="0" fontId="0" fillId="25" borderId="6" xfId="0" applyFill="1" applyBorder="1" applyAlignment="1">
      <alignment horizontal="center" vertical="center"/>
    </xf>
    <xf numFmtId="0" fontId="0" fillId="25" borderId="2" xfId="0" applyFill="1" applyBorder="1" applyAlignment="1">
      <alignment horizontal="center" vertical="center"/>
    </xf>
    <xf numFmtId="0" fontId="2" fillId="25" borderId="1" xfId="0"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5" fillId="25"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201477326.76064608</c:v>
              </c:pt>
              <c:pt idx="1">
                <c:v>173351866.17948467</c:v>
              </c:pt>
              <c:pt idx="2">
                <c:v>157339638.88881814</c:v>
              </c:pt>
              <c:pt idx="3">
                <c:v>142805663.85613433</c:v>
              </c:pt>
              <c:pt idx="4">
                <c:v>129613542.71568137</c:v>
              </c:pt>
              <c:pt idx="5">
                <c:v>117639476.20827077</c:v>
              </c:pt>
              <c:pt idx="6">
                <c:v>106771075.74760047</c:v>
              </c:pt>
              <c:pt idx="7">
                <c:v>96906313.071181074</c:v>
              </c:pt>
              <c:pt idx="8">
                <c:v>87952566.402895883</c:v>
              </c:pt>
              <c:pt idx="9">
                <c:v>79825754.280758575</c:v>
              </c:pt>
              <c:pt idx="10">
                <c:v>72284243.673896089</c:v>
              </c:pt>
              <c:pt idx="11">
                <c:v>65604649.675846592</c:v>
              </c:pt>
              <c:pt idx="12">
                <c:v>59542062.520508401</c:v>
              </c:pt>
              <c:pt idx="13">
                <c:v>54039518.090053484</c:v>
              </c:pt>
              <c:pt idx="14">
                <c:v>49045307.603229657</c:v>
              </c:pt>
              <c:pt idx="15">
                <c:v>44512493.248675607</c:v>
              </c:pt>
              <c:pt idx="16">
                <c:v>40398468.401222251</c:v>
              </c:pt>
              <c:pt idx="17">
                <c:v>36664558.325023144</c:v>
              </c:pt>
              <c:pt idx="18">
                <c:v>33275657.642772686</c:v>
              </c:pt>
              <c:pt idx="19">
                <c:v>30199901.191393409</c:v>
              </c:pt>
            </c:numLit>
          </c:val>
          <c:smooth val="0"/>
          <c:extLst>
            <c:ext xmlns:c16="http://schemas.microsoft.com/office/drawing/2014/chart" uri="{C3380CC4-5D6E-409C-BE32-E72D297353CC}">
              <c16:uniqueId val="{00000000-3050-4B31-B843-EB55C4039169}"/>
            </c:ext>
          </c:extLst>
        </c:ser>
        <c:ser>
          <c:idx val="1"/>
          <c:order val="1"/>
          <c:tx>
            <c:v>NPV (без учета продажи)</c:v>
          </c:tx>
          <c:marker>
            <c:symbol val="none"/>
          </c:marker>
          <c:val>
            <c:numLit>
              <c:formatCode>General</c:formatCode>
              <c:ptCount val="20"/>
              <c:pt idx="0">
                <c:v>130076426.76064608</c:v>
              </c:pt>
              <c:pt idx="1">
                <c:v>303428292.94013071</c:v>
              </c:pt>
              <c:pt idx="2">
                <c:v>460767931.82894886</c:v>
              </c:pt>
              <c:pt idx="3">
                <c:v>603573595.68508315</c:v>
              </c:pt>
              <c:pt idx="4">
                <c:v>733187138.40076447</c:v>
              </c:pt>
              <c:pt idx="5">
                <c:v>850826614.60903525</c:v>
              </c:pt>
              <c:pt idx="6">
                <c:v>957597690.35663569</c:v>
              </c:pt>
              <c:pt idx="7">
                <c:v>1054504003.4278167</c:v>
              </c:pt>
              <c:pt idx="8">
                <c:v>1142456569.8307126</c:v>
              </c:pt>
              <c:pt idx="9">
                <c:v>1222282324.1114712</c:v>
              </c:pt>
              <c:pt idx="10">
                <c:v>1294566567.7853673</c:v>
              </c:pt>
              <c:pt idx="11">
                <c:v>1360171217.4612138</c:v>
              </c:pt>
              <c:pt idx="12">
                <c:v>1419713279.9817221</c:v>
              </c:pt>
              <c:pt idx="13">
                <c:v>1473752798.0717757</c:v>
              </c:pt>
              <c:pt idx="14">
                <c:v>1522798105.6750054</c:v>
              </c:pt>
              <c:pt idx="15">
                <c:v>1567310598.923681</c:v>
              </c:pt>
              <c:pt idx="16">
                <c:v>1607709067.3249032</c:v>
              </c:pt>
              <c:pt idx="17">
                <c:v>1644373625.6499264</c:v>
              </c:pt>
              <c:pt idx="18">
                <c:v>1677649283.2926991</c:v>
              </c:pt>
              <c:pt idx="19">
                <c:v>1707849184.4840925</c:v>
              </c:pt>
            </c:numLit>
          </c:val>
          <c:smooth val="0"/>
          <c:extLst>
            <c:ext xmlns:c16="http://schemas.microsoft.com/office/drawing/2014/chart" uri="{C3380CC4-5D6E-409C-BE32-E72D297353CC}">
              <c16:uniqueId val="{00000001-3050-4B31-B843-EB55C40391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25571441.694351949</c:v>
              </c:pt>
              <c:pt idx="1">
                <c:v>23186893.752099928</c:v>
              </c:pt>
              <c:pt idx="2">
                <c:v>21041646.158134799</c:v>
              </c:pt>
              <c:pt idx="3">
                <c:v>19094881.368013985</c:v>
              </c:pt>
              <c:pt idx="4">
                <c:v>17328230.366014071</c:v>
              </c:pt>
              <c:pt idx="5">
                <c:v>15725026.262242202</c:v>
              </c:pt>
              <c:pt idx="6">
                <c:v>14270147.586078551</c:v>
              </c:pt>
              <c:pt idx="7">
                <c:v>12949871.815257784</c:v>
              </c:pt>
              <c:pt idx="8">
                <c:v>11751745.956892466</c:v>
              </c:pt>
              <c:pt idx="9">
                <c:v>10664469.100875758</c:v>
              </c:pt>
              <c:pt idx="10">
                <c:v>9655661.6887683105</c:v>
              </c:pt>
              <c:pt idx="11">
                <c:v>8762312.1169238817</c:v>
              </c:pt>
              <c:pt idx="12">
                <c:v>7951614.5386997508</c:v>
              </c:pt>
              <c:pt idx="13">
                <c:v>7215922.1964047551</c:v>
              </c:pt>
              <c:pt idx="14">
                <c:v>6548295.7773065055</c:v>
              </c:pt>
              <c:pt idx="15">
                <c:v>5942437.9653712949</c:v>
              </c:pt>
              <c:pt idx="16">
                <c:v>5392634.0476936847</c:v>
              </c:pt>
              <c:pt idx="17">
                <c:v>4893698.0155081414</c:v>
              </c:pt>
              <c:pt idx="18">
                <c:v>4440923.6514874483</c:v>
              </c:pt>
              <c:pt idx="19">
                <c:v>4030040.1420524684</c:v>
              </c:pt>
            </c:numLit>
          </c:val>
          <c:smooth val="0"/>
          <c:extLst>
            <c:ext xmlns:c16="http://schemas.microsoft.com/office/drawing/2014/chart" uri="{C3380CC4-5D6E-409C-BE32-E72D297353CC}">
              <c16:uniqueId val="{00000000-3BAB-4474-9FBE-66A763572B76}"/>
            </c:ext>
          </c:extLst>
        </c:ser>
        <c:ser>
          <c:idx val="1"/>
          <c:order val="1"/>
          <c:tx>
            <c:v>NPV (без учета продажи)</c:v>
          </c:tx>
          <c:marker>
            <c:symbol val="none"/>
          </c:marker>
          <c:val>
            <c:numLit>
              <c:formatCode>General</c:formatCode>
              <c:ptCount val="20"/>
              <c:pt idx="0">
                <c:v>25431348.584351949</c:v>
              </c:pt>
              <c:pt idx="1">
                <c:v>48618242.336451873</c:v>
              </c:pt>
              <c:pt idx="2">
                <c:v>69659888.494586676</c:v>
              </c:pt>
              <c:pt idx="3">
                <c:v>88754769.862600654</c:v>
              </c:pt>
              <c:pt idx="4">
                <c:v>106083000.22861472</c:v>
              </c:pt>
              <c:pt idx="5">
                <c:v>121808026.49085692</c:v>
              </c:pt>
              <c:pt idx="6">
                <c:v>136078174.07693547</c:v>
              </c:pt>
              <c:pt idx="7">
                <c:v>149028045.89219326</c:v>
              </c:pt>
              <c:pt idx="8">
                <c:v>160779791.84908572</c:v>
              </c:pt>
              <c:pt idx="9">
                <c:v>171444260.94996148</c:v>
              </c:pt>
              <c:pt idx="10">
                <c:v>181099922.63872978</c:v>
              </c:pt>
              <c:pt idx="11">
                <c:v>189862234.75565365</c:v>
              </c:pt>
              <c:pt idx="12">
                <c:v>197813849.2943534</c:v>
              </c:pt>
              <c:pt idx="13">
                <c:v>205029771.49075815</c:v>
              </c:pt>
              <c:pt idx="14">
                <c:v>211578067.26806465</c:v>
              </c:pt>
              <c:pt idx="15">
                <c:v>217520505.23343593</c:v>
              </c:pt>
              <c:pt idx="16">
                <c:v>222913139.2811296</c:v>
              </c:pt>
              <c:pt idx="17">
                <c:v>227806837.29663774</c:v>
              </c:pt>
              <c:pt idx="18">
                <c:v>232247760.94812518</c:v>
              </c:pt>
              <c:pt idx="19">
                <c:v>236277801.09017766</c:v>
              </c:pt>
            </c:numLit>
          </c:val>
          <c:smooth val="0"/>
          <c:extLst>
            <c:ext xmlns:c16="http://schemas.microsoft.com/office/drawing/2014/chart" uri="{C3380CC4-5D6E-409C-BE32-E72D297353CC}">
              <c16:uniqueId val="{00000001-3BAB-4474-9FBE-66A763572B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29</xdr:row>
      <xdr:rowOff>19050</xdr:rowOff>
    </xdr:from>
    <xdr:to>
      <xdr:col>13</xdr:col>
      <xdr:colOff>76200</xdr:colOff>
      <xdr:row>43</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60" workbookViewId="0">
      <pane xSplit="2" ySplit="20" topLeftCell="C21" activePane="bottomRight" state="frozen"/>
      <selection activeCell="B27" sqref="B27"/>
      <selection pane="topRight" activeCell="B27" sqref="B27"/>
      <selection pane="bottomLeft" activeCell="B27" sqref="B27"/>
      <selection pane="bottomRight"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67</v>
      </c>
      <c r="D1" s="15"/>
    </row>
    <row r="2" spans="1:19" s="11" customFormat="1" ht="18.75" customHeight="1" x14ac:dyDescent="0.3">
      <c r="A2" s="17"/>
      <c r="C2" s="14" t="s">
        <v>10</v>
      </c>
      <c r="D2" s="15"/>
    </row>
    <row r="3" spans="1:19" s="11" customFormat="1" ht="18.75" x14ac:dyDescent="0.3">
      <c r="A3" s="16"/>
      <c r="C3" s="14" t="s">
        <v>573</v>
      </c>
      <c r="D3" s="15"/>
    </row>
    <row r="4" spans="1:19" s="11" customFormat="1" ht="18.75" x14ac:dyDescent="0.3">
      <c r="A4" s="16"/>
      <c r="D4" s="15"/>
      <c r="E4" s="14"/>
    </row>
    <row r="5" spans="1:19" s="11" customFormat="1" ht="15.75" x14ac:dyDescent="0.25">
      <c r="A5" s="351" t="s">
        <v>572</v>
      </c>
      <c r="B5" s="351"/>
      <c r="C5" s="351"/>
      <c r="D5" s="129"/>
      <c r="E5" s="129"/>
      <c r="F5" s="129"/>
      <c r="G5" s="129"/>
    </row>
    <row r="6" spans="1:19" s="11" customFormat="1" ht="18.75" x14ac:dyDescent="0.3">
      <c r="A6" s="16"/>
      <c r="D6" s="15"/>
      <c r="E6" s="14"/>
    </row>
    <row r="7" spans="1:19" s="11" customFormat="1" ht="18.75" x14ac:dyDescent="0.2">
      <c r="A7" s="355" t="s">
        <v>9</v>
      </c>
      <c r="B7" s="355"/>
      <c r="C7" s="355"/>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56" t="s">
        <v>503</v>
      </c>
      <c r="B9" s="356"/>
      <c r="C9" s="356"/>
      <c r="D9" s="7"/>
      <c r="E9" s="7"/>
      <c r="F9" s="12"/>
      <c r="G9" s="12"/>
      <c r="H9" s="12"/>
      <c r="I9" s="12"/>
      <c r="J9" s="12"/>
      <c r="K9" s="12"/>
      <c r="L9" s="12"/>
      <c r="M9" s="12"/>
      <c r="N9" s="12"/>
      <c r="O9" s="12"/>
      <c r="P9" s="12"/>
      <c r="Q9" s="12"/>
      <c r="R9" s="12"/>
      <c r="S9" s="12"/>
    </row>
    <row r="10" spans="1:19" s="11" customFormat="1" ht="18.75" x14ac:dyDescent="0.2">
      <c r="A10" s="352" t="s">
        <v>8</v>
      </c>
      <c r="B10" s="352"/>
      <c r="C10" s="352"/>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57" t="s">
        <v>585</v>
      </c>
      <c r="B12" s="357"/>
      <c r="C12" s="357"/>
      <c r="D12" s="7"/>
      <c r="E12" s="7"/>
      <c r="F12" s="12"/>
      <c r="G12" s="12"/>
      <c r="H12" s="12"/>
      <c r="I12" s="12"/>
      <c r="J12" s="12"/>
      <c r="K12" s="12"/>
      <c r="L12" s="12"/>
      <c r="M12" s="12"/>
      <c r="N12" s="12"/>
      <c r="O12" s="12"/>
      <c r="P12" s="12"/>
      <c r="Q12" s="12"/>
      <c r="R12" s="12"/>
      <c r="S12" s="12"/>
    </row>
    <row r="13" spans="1:19" s="11" customFormat="1" ht="18.75" x14ac:dyDescent="0.2">
      <c r="A13" s="352" t="s">
        <v>7</v>
      </c>
      <c r="B13" s="352"/>
      <c r="C13" s="352"/>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4" customHeight="1" x14ac:dyDescent="0.2">
      <c r="A15" s="358" t="s">
        <v>560</v>
      </c>
      <c r="B15" s="358"/>
      <c r="C15" s="358"/>
      <c r="D15" s="7"/>
      <c r="E15" s="7"/>
      <c r="F15" s="7"/>
      <c r="G15" s="7"/>
      <c r="H15" s="7"/>
      <c r="I15" s="7"/>
      <c r="J15" s="7"/>
      <c r="K15" s="7"/>
      <c r="L15" s="7"/>
      <c r="M15" s="7"/>
      <c r="N15" s="7"/>
      <c r="O15" s="7"/>
      <c r="P15" s="7"/>
      <c r="Q15" s="7"/>
      <c r="R15" s="7"/>
      <c r="S15" s="7"/>
    </row>
    <row r="16" spans="1:19" s="2" customFormat="1" ht="15" customHeight="1" x14ac:dyDescent="0.2">
      <c r="A16" s="352" t="s">
        <v>6</v>
      </c>
      <c r="B16" s="352"/>
      <c r="C16" s="352"/>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53" t="s">
        <v>440</v>
      </c>
      <c r="B18" s="354"/>
      <c r="C18" s="354"/>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5</v>
      </c>
      <c r="B20" s="36" t="s">
        <v>66</v>
      </c>
      <c r="C20" s="35" t="s">
        <v>65</v>
      </c>
      <c r="D20" s="28"/>
      <c r="E20" s="28"/>
      <c r="F20" s="27"/>
      <c r="G20" s="27"/>
      <c r="H20" s="27"/>
      <c r="I20" s="27"/>
      <c r="J20" s="27"/>
      <c r="K20" s="27"/>
      <c r="L20" s="27"/>
      <c r="M20" s="27"/>
      <c r="N20" s="27"/>
      <c r="O20" s="27"/>
      <c r="P20" s="27"/>
      <c r="Q20" s="26"/>
      <c r="R20" s="26"/>
      <c r="S20" s="26"/>
    </row>
    <row r="21" spans="1:19" s="2"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2" customFormat="1" ht="39" customHeight="1" x14ac:dyDescent="0.2">
      <c r="A22" s="23" t="s">
        <v>64</v>
      </c>
      <c r="B22" s="39" t="s">
        <v>289</v>
      </c>
      <c r="C22" s="35" t="s">
        <v>456</v>
      </c>
      <c r="D22" s="28"/>
      <c r="E22" s="28"/>
      <c r="F22" s="27"/>
      <c r="G22" s="27"/>
      <c r="H22" s="27"/>
      <c r="I22" s="27"/>
      <c r="J22" s="27"/>
      <c r="K22" s="27"/>
      <c r="L22" s="27"/>
      <c r="M22" s="27"/>
      <c r="N22" s="27"/>
      <c r="O22" s="27"/>
      <c r="P22" s="27"/>
      <c r="Q22" s="26"/>
      <c r="R22" s="26"/>
      <c r="S22" s="26"/>
    </row>
    <row r="23" spans="1:19" s="2" customFormat="1" ht="31.5" x14ac:dyDescent="0.2">
      <c r="A23" s="23" t="s">
        <v>63</v>
      </c>
      <c r="B23" s="34" t="s">
        <v>465</v>
      </c>
      <c r="C23" s="35" t="s">
        <v>457</v>
      </c>
      <c r="D23" s="28"/>
      <c r="E23" s="28"/>
      <c r="F23" s="27"/>
      <c r="G23" s="27"/>
      <c r="H23" s="27"/>
      <c r="I23" s="27"/>
      <c r="J23" s="27"/>
      <c r="K23" s="27"/>
      <c r="L23" s="27"/>
      <c r="M23" s="27"/>
      <c r="N23" s="27"/>
      <c r="O23" s="27"/>
      <c r="P23" s="27"/>
      <c r="Q23" s="26"/>
      <c r="R23" s="26"/>
      <c r="S23" s="26"/>
    </row>
    <row r="24" spans="1:19" s="2" customFormat="1" ht="27" customHeight="1" x14ac:dyDescent="0.2">
      <c r="A24" s="348"/>
      <c r="B24" s="349"/>
      <c r="C24" s="350"/>
      <c r="D24" s="28"/>
      <c r="E24" s="28"/>
      <c r="F24" s="27"/>
      <c r="G24" s="27"/>
      <c r="H24" s="27"/>
      <c r="I24" s="27"/>
      <c r="J24" s="27"/>
      <c r="K24" s="27"/>
      <c r="L24" s="27"/>
      <c r="M24" s="27"/>
      <c r="N24" s="27"/>
      <c r="O24" s="27"/>
      <c r="P24" s="27"/>
      <c r="Q24" s="26"/>
      <c r="R24" s="26"/>
      <c r="S24" s="26"/>
    </row>
    <row r="25" spans="1:19" s="30" customFormat="1" ht="58.5" customHeight="1" x14ac:dyDescent="0.2">
      <c r="A25" s="23" t="s">
        <v>62</v>
      </c>
      <c r="B25" s="126" t="s">
        <v>388</v>
      </c>
      <c r="C25" s="132" t="s">
        <v>476</v>
      </c>
      <c r="D25" s="33"/>
      <c r="E25" s="32"/>
      <c r="F25" s="32"/>
      <c r="G25" s="32"/>
      <c r="H25" s="32"/>
      <c r="I25" s="32"/>
      <c r="J25" s="32"/>
      <c r="K25" s="32"/>
      <c r="L25" s="32"/>
      <c r="M25" s="32"/>
      <c r="N25" s="32"/>
      <c r="O25" s="32"/>
      <c r="P25" s="31"/>
      <c r="Q25" s="31"/>
      <c r="R25" s="31"/>
      <c r="S25" s="31"/>
    </row>
    <row r="26" spans="1:19" s="30" customFormat="1" ht="42.75" customHeight="1" x14ac:dyDescent="0.2">
      <c r="A26" s="23" t="s">
        <v>61</v>
      </c>
      <c r="B26" s="126" t="s">
        <v>73</v>
      </c>
      <c r="C26" s="132" t="s">
        <v>463</v>
      </c>
      <c r="D26" s="33"/>
      <c r="E26" s="32"/>
      <c r="F26" s="32"/>
      <c r="G26" s="32"/>
      <c r="H26" s="32"/>
      <c r="I26" s="32"/>
      <c r="J26" s="32"/>
      <c r="K26" s="32"/>
      <c r="L26" s="32"/>
      <c r="M26" s="32"/>
      <c r="N26" s="32"/>
      <c r="O26" s="32"/>
      <c r="P26" s="31"/>
      <c r="Q26" s="31"/>
      <c r="R26" s="31"/>
      <c r="S26" s="31"/>
    </row>
    <row r="27" spans="1:19" s="30" customFormat="1" ht="51.75" customHeight="1" x14ac:dyDescent="0.2">
      <c r="A27" s="23" t="s">
        <v>59</v>
      </c>
      <c r="B27" s="126" t="s">
        <v>72</v>
      </c>
      <c r="C27" s="132" t="s">
        <v>561</v>
      </c>
      <c r="D27" s="33"/>
      <c r="E27" s="32"/>
      <c r="F27" s="32"/>
      <c r="G27" s="32"/>
      <c r="H27" s="32"/>
      <c r="I27" s="32"/>
      <c r="J27" s="32"/>
      <c r="K27" s="32"/>
      <c r="L27" s="32"/>
      <c r="M27" s="32"/>
      <c r="N27" s="32"/>
      <c r="O27" s="32"/>
      <c r="P27" s="31"/>
      <c r="Q27" s="31"/>
      <c r="R27" s="31"/>
      <c r="S27" s="31"/>
    </row>
    <row r="28" spans="1:19" s="30" customFormat="1" ht="42.75" customHeight="1" x14ac:dyDescent="0.2">
      <c r="A28" s="23" t="s">
        <v>58</v>
      </c>
      <c r="B28" s="126" t="s">
        <v>389</v>
      </c>
      <c r="C28" s="135" t="s">
        <v>458</v>
      </c>
      <c r="D28" s="33"/>
      <c r="E28" s="32"/>
      <c r="F28" s="32"/>
      <c r="G28" s="32"/>
      <c r="H28" s="32"/>
      <c r="I28" s="32"/>
      <c r="J28" s="32"/>
      <c r="K28" s="32"/>
      <c r="L28" s="32"/>
      <c r="M28" s="32"/>
      <c r="N28" s="32"/>
      <c r="O28" s="32"/>
      <c r="P28" s="31"/>
      <c r="Q28" s="31"/>
      <c r="R28" s="31"/>
      <c r="S28" s="31"/>
    </row>
    <row r="29" spans="1:19" s="30" customFormat="1" ht="51.75" customHeight="1" x14ac:dyDescent="0.2">
      <c r="A29" s="23" t="s">
        <v>56</v>
      </c>
      <c r="B29" s="126" t="s">
        <v>390</v>
      </c>
      <c r="C29" s="135" t="s">
        <v>458</v>
      </c>
      <c r="D29" s="33"/>
      <c r="E29" s="32"/>
      <c r="F29" s="32"/>
      <c r="G29" s="32"/>
      <c r="H29" s="32"/>
      <c r="I29" s="32"/>
      <c r="J29" s="32"/>
      <c r="K29" s="32"/>
      <c r="L29" s="32"/>
      <c r="M29" s="32"/>
      <c r="N29" s="32"/>
      <c r="O29" s="32"/>
      <c r="P29" s="31"/>
      <c r="Q29" s="31"/>
      <c r="R29" s="31"/>
      <c r="S29" s="31"/>
    </row>
    <row r="30" spans="1:19" s="30" customFormat="1" ht="51.75" customHeight="1" x14ac:dyDescent="0.2">
      <c r="A30" s="23" t="s">
        <v>54</v>
      </c>
      <c r="B30" s="126" t="s">
        <v>391</v>
      </c>
      <c r="C30" s="132" t="s">
        <v>512</v>
      </c>
      <c r="D30" s="33"/>
      <c r="E30" s="32"/>
      <c r="F30" s="32"/>
      <c r="G30" s="32"/>
      <c r="H30" s="32"/>
      <c r="I30" s="32"/>
      <c r="J30" s="32"/>
      <c r="K30" s="32"/>
      <c r="L30" s="32"/>
      <c r="M30" s="32"/>
      <c r="N30" s="32"/>
      <c r="O30" s="32"/>
      <c r="P30" s="31"/>
      <c r="Q30" s="31"/>
      <c r="R30" s="31"/>
      <c r="S30" s="31"/>
    </row>
    <row r="31" spans="1:19" s="30" customFormat="1" ht="51.75" customHeight="1" x14ac:dyDescent="0.2">
      <c r="A31" s="23" t="s">
        <v>71</v>
      </c>
      <c r="B31" s="38" t="s">
        <v>392</v>
      </c>
      <c r="C31" s="135" t="s">
        <v>505</v>
      </c>
      <c r="D31" s="33"/>
      <c r="E31" s="32"/>
      <c r="F31" s="32"/>
      <c r="G31" s="32"/>
      <c r="H31" s="32"/>
      <c r="I31" s="32"/>
      <c r="J31" s="32"/>
      <c r="K31" s="32"/>
      <c r="L31" s="32"/>
      <c r="M31" s="32"/>
      <c r="N31" s="32"/>
      <c r="O31" s="32"/>
      <c r="P31" s="31"/>
      <c r="Q31" s="31"/>
      <c r="R31" s="31"/>
      <c r="S31" s="31"/>
    </row>
    <row r="32" spans="1:19" s="30" customFormat="1" ht="51.75" customHeight="1" x14ac:dyDescent="0.2">
      <c r="A32" s="23" t="s">
        <v>69</v>
      </c>
      <c r="B32" s="38" t="s">
        <v>393</v>
      </c>
      <c r="C32" s="135" t="s">
        <v>458</v>
      </c>
      <c r="D32" s="33"/>
      <c r="E32" s="32"/>
      <c r="F32" s="32"/>
      <c r="G32" s="32"/>
      <c r="H32" s="32"/>
      <c r="I32" s="32"/>
      <c r="J32" s="32"/>
      <c r="K32" s="32"/>
      <c r="L32" s="32"/>
      <c r="M32" s="32"/>
      <c r="N32" s="32"/>
      <c r="O32" s="32"/>
      <c r="P32" s="31"/>
      <c r="Q32" s="31"/>
      <c r="R32" s="31"/>
      <c r="S32" s="31"/>
    </row>
    <row r="33" spans="1:19" s="30" customFormat="1" ht="101.25" customHeight="1" x14ac:dyDescent="0.2">
      <c r="A33" s="23" t="s">
        <v>68</v>
      </c>
      <c r="B33" s="38" t="s">
        <v>394</v>
      </c>
      <c r="C33" s="132" t="s">
        <v>505</v>
      </c>
      <c r="D33" s="33"/>
      <c r="E33" s="32"/>
      <c r="F33" s="32"/>
      <c r="G33" s="32"/>
      <c r="H33" s="32"/>
      <c r="I33" s="32"/>
      <c r="J33" s="32"/>
      <c r="K33" s="32"/>
      <c r="L33" s="32"/>
      <c r="M33" s="32"/>
      <c r="N33" s="32"/>
      <c r="O33" s="32"/>
      <c r="P33" s="31"/>
      <c r="Q33" s="31"/>
      <c r="R33" s="31"/>
      <c r="S33" s="31"/>
    </row>
    <row r="34" spans="1:19" ht="111" customHeight="1" x14ac:dyDescent="0.25">
      <c r="A34" s="23" t="s">
        <v>409</v>
      </c>
      <c r="B34" s="38" t="s">
        <v>395</v>
      </c>
      <c r="C34" s="135" t="s">
        <v>505</v>
      </c>
      <c r="D34" s="22"/>
      <c r="E34" s="22"/>
      <c r="F34" s="22"/>
      <c r="G34" s="22"/>
      <c r="H34" s="22"/>
      <c r="I34" s="22"/>
      <c r="J34" s="22"/>
      <c r="K34" s="22"/>
      <c r="L34" s="22"/>
      <c r="M34" s="22"/>
      <c r="N34" s="22"/>
      <c r="O34" s="22"/>
      <c r="P34" s="22"/>
      <c r="Q34" s="22"/>
      <c r="R34" s="22"/>
      <c r="S34" s="22"/>
    </row>
    <row r="35" spans="1:19" ht="58.5" customHeight="1" x14ac:dyDescent="0.25">
      <c r="A35" s="23" t="s">
        <v>398</v>
      </c>
      <c r="B35" s="38" t="s">
        <v>70</v>
      </c>
      <c r="C35" s="135" t="s">
        <v>458</v>
      </c>
      <c r="D35" s="22"/>
      <c r="E35" s="22"/>
      <c r="F35" s="22"/>
      <c r="G35" s="22"/>
      <c r="H35" s="22"/>
      <c r="I35" s="22"/>
      <c r="J35" s="22"/>
      <c r="K35" s="22"/>
      <c r="L35" s="22"/>
      <c r="M35" s="22"/>
      <c r="N35" s="22"/>
      <c r="O35" s="22"/>
      <c r="P35" s="22"/>
      <c r="Q35" s="22"/>
      <c r="R35" s="22"/>
      <c r="S35" s="22"/>
    </row>
    <row r="36" spans="1:19" ht="51.75" customHeight="1" x14ac:dyDescent="0.25">
      <c r="A36" s="23" t="s">
        <v>410</v>
      </c>
      <c r="B36" s="38" t="s">
        <v>396</v>
      </c>
      <c r="C36" s="132" t="s">
        <v>505</v>
      </c>
      <c r="D36" s="22"/>
      <c r="E36" s="22"/>
      <c r="F36" s="22"/>
      <c r="G36" s="22"/>
      <c r="H36" s="22"/>
      <c r="I36" s="22"/>
      <c r="J36" s="22"/>
      <c r="K36" s="22"/>
      <c r="L36" s="22"/>
      <c r="M36" s="22"/>
      <c r="N36" s="22"/>
      <c r="O36" s="22"/>
      <c r="P36" s="22"/>
      <c r="Q36" s="22"/>
      <c r="R36" s="22"/>
      <c r="S36" s="22"/>
    </row>
    <row r="37" spans="1:19" ht="43.5" customHeight="1" x14ac:dyDescent="0.25">
      <c r="A37" s="23" t="s">
        <v>399</v>
      </c>
      <c r="B37" s="38" t="s">
        <v>397</v>
      </c>
      <c r="C37" s="132" t="s">
        <v>505</v>
      </c>
      <c r="D37" s="22"/>
      <c r="E37" s="22"/>
      <c r="F37" s="22"/>
      <c r="G37" s="22"/>
      <c r="H37" s="22"/>
      <c r="I37" s="22"/>
      <c r="J37" s="22"/>
      <c r="K37" s="22"/>
      <c r="L37" s="22"/>
      <c r="M37" s="22"/>
      <c r="N37" s="22"/>
      <c r="O37" s="22"/>
      <c r="P37" s="22"/>
      <c r="Q37" s="22"/>
      <c r="R37" s="22"/>
      <c r="S37" s="22"/>
    </row>
    <row r="38" spans="1:19" ht="43.5" customHeight="1" x14ac:dyDescent="0.25">
      <c r="A38" s="23" t="s">
        <v>411</v>
      </c>
      <c r="B38" s="38" t="s">
        <v>227</v>
      </c>
      <c r="C38" s="132" t="s">
        <v>505</v>
      </c>
      <c r="D38" s="22"/>
      <c r="E38" s="22"/>
      <c r="F38" s="22"/>
      <c r="G38" s="22"/>
      <c r="H38" s="22"/>
      <c r="I38" s="22"/>
      <c r="J38" s="22"/>
      <c r="K38" s="22"/>
      <c r="L38" s="22"/>
      <c r="M38" s="22"/>
      <c r="N38" s="22"/>
      <c r="O38" s="22"/>
      <c r="P38" s="22"/>
      <c r="Q38" s="22"/>
      <c r="R38" s="22"/>
      <c r="S38" s="22"/>
    </row>
    <row r="39" spans="1:19" ht="23.25" customHeight="1" x14ac:dyDescent="0.25">
      <c r="A39" s="348"/>
      <c r="B39" s="349"/>
      <c r="C39" s="350"/>
      <c r="D39" s="22"/>
      <c r="E39" s="22"/>
      <c r="F39" s="22"/>
      <c r="G39" s="22"/>
      <c r="H39" s="22"/>
      <c r="I39" s="22"/>
      <c r="J39" s="22"/>
      <c r="K39" s="22"/>
      <c r="L39" s="22"/>
      <c r="M39" s="22"/>
      <c r="N39" s="22"/>
      <c r="O39" s="22"/>
      <c r="P39" s="22"/>
      <c r="Q39" s="22"/>
      <c r="R39" s="22"/>
      <c r="S39" s="22"/>
    </row>
    <row r="40" spans="1:19" ht="63" x14ac:dyDescent="0.25">
      <c r="A40" s="23" t="s">
        <v>400</v>
      </c>
      <c r="B40" s="38" t="s">
        <v>453</v>
      </c>
      <c r="C40" s="334" t="s">
        <v>567</v>
      </c>
      <c r="D40" s="22"/>
      <c r="E40" s="22"/>
      <c r="F40" s="22"/>
      <c r="G40" s="22"/>
      <c r="H40" s="22"/>
      <c r="I40" s="22"/>
      <c r="J40" s="22"/>
      <c r="K40" s="22"/>
      <c r="L40" s="22"/>
      <c r="M40" s="22"/>
      <c r="N40" s="22"/>
      <c r="O40" s="22"/>
      <c r="P40" s="22"/>
      <c r="Q40" s="22"/>
      <c r="R40" s="22"/>
      <c r="S40" s="22"/>
    </row>
    <row r="41" spans="1:19" ht="105.75" customHeight="1" x14ac:dyDescent="0.25">
      <c r="A41" s="23" t="s">
        <v>412</v>
      </c>
      <c r="B41" s="38" t="s">
        <v>435</v>
      </c>
      <c r="C41" s="135" t="s">
        <v>480</v>
      </c>
      <c r="D41" s="22"/>
      <c r="E41" s="22"/>
      <c r="F41" s="22"/>
      <c r="G41" s="22"/>
      <c r="H41" s="22"/>
      <c r="I41" s="22"/>
      <c r="J41" s="22"/>
      <c r="K41" s="22"/>
      <c r="L41" s="22"/>
      <c r="M41" s="22"/>
      <c r="N41" s="22"/>
      <c r="O41" s="22"/>
      <c r="P41" s="22"/>
      <c r="Q41" s="22"/>
      <c r="R41" s="22"/>
      <c r="S41" s="22"/>
    </row>
    <row r="42" spans="1:19" ht="83.25" customHeight="1" x14ac:dyDescent="0.25">
      <c r="A42" s="23" t="s">
        <v>401</v>
      </c>
      <c r="B42" s="38" t="s">
        <v>450</v>
      </c>
      <c r="C42" s="135" t="s">
        <v>480</v>
      </c>
      <c r="D42" s="22"/>
      <c r="E42" s="22"/>
      <c r="F42" s="22"/>
      <c r="G42" s="22"/>
      <c r="H42" s="22"/>
      <c r="I42" s="22"/>
      <c r="J42" s="22"/>
      <c r="K42" s="22"/>
      <c r="L42" s="22"/>
      <c r="M42" s="22"/>
      <c r="N42" s="22"/>
      <c r="O42" s="22"/>
      <c r="P42" s="22"/>
      <c r="Q42" s="22"/>
      <c r="R42" s="22"/>
      <c r="S42" s="22"/>
    </row>
    <row r="43" spans="1:19" ht="186" customHeight="1" x14ac:dyDescent="0.25">
      <c r="A43" s="23" t="s">
        <v>415</v>
      </c>
      <c r="B43" s="38" t="s">
        <v>416</v>
      </c>
      <c r="C43" s="135" t="s">
        <v>480</v>
      </c>
      <c r="D43" s="22"/>
      <c r="E43" s="22"/>
      <c r="F43" s="22"/>
      <c r="G43" s="22"/>
      <c r="H43" s="22"/>
      <c r="I43" s="22"/>
      <c r="J43" s="22"/>
      <c r="K43" s="22"/>
      <c r="L43" s="22"/>
      <c r="M43" s="22"/>
      <c r="N43" s="22"/>
      <c r="O43" s="22"/>
      <c r="P43" s="22"/>
      <c r="Q43" s="22"/>
      <c r="R43" s="22"/>
      <c r="S43" s="22"/>
    </row>
    <row r="44" spans="1:19" ht="111" customHeight="1" x14ac:dyDescent="0.25">
      <c r="A44" s="23" t="s">
        <v>402</v>
      </c>
      <c r="B44" s="38" t="s">
        <v>441</v>
      </c>
      <c r="C44" s="135" t="s">
        <v>480</v>
      </c>
      <c r="D44" s="22"/>
      <c r="E44" s="22"/>
      <c r="F44" s="22"/>
      <c r="G44" s="22"/>
      <c r="H44" s="22"/>
      <c r="I44" s="22"/>
      <c r="J44" s="22"/>
      <c r="K44" s="22"/>
      <c r="L44" s="22"/>
      <c r="M44" s="22"/>
      <c r="N44" s="22"/>
      <c r="O44" s="22"/>
      <c r="P44" s="22"/>
      <c r="Q44" s="22"/>
      <c r="R44" s="22"/>
      <c r="S44" s="22"/>
    </row>
    <row r="45" spans="1:19" ht="120" customHeight="1" x14ac:dyDescent="0.25">
      <c r="A45" s="23" t="s">
        <v>436</v>
      </c>
      <c r="B45" s="38" t="s">
        <v>442</v>
      </c>
      <c r="C45" s="135" t="s">
        <v>480</v>
      </c>
      <c r="D45" s="22"/>
      <c r="E45" s="22"/>
      <c r="F45" s="22"/>
      <c r="G45" s="22"/>
      <c r="H45" s="22"/>
      <c r="I45" s="22"/>
      <c r="J45" s="22"/>
      <c r="K45" s="22"/>
      <c r="L45" s="22"/>
      <c r="M45" s="22"/>
      <c r="N45" s="22"/>
      <c r="O45" s="22"/>
      <c r="P45" s="22"/>
      <c r="Q45" s="22"/>
      <c r="R45" s="22"/>
      <c r="S45" s="22"/>
    </row>
    <row r="46" spans="1:19" ht="101.25" customHeight="1" x14ac:dyDescent="0.25">
      <c r="A46" s="23" t="s">
        <v>403</v>
      </c>
      <c r="B46" s="38" t="s">
        <v>443</v>
      </c>
      <c r="C46" s="135" t="s">
        <v>480</v>
      </c>
      <c r="D46" s="22"/>
      <c r="E46" s="22"/>
      <c r="F46" s="22"/>
      <c r="G46" s="22"/>
      <c r="H46" s="22"/>
      <c r="I46" s="22"/>
      <c r="J46" s="22"/>
      <c r="K46" s="22"/>
      <c r="L46" s="22"/>
      <c r="M46" s="22"/>
      <c r="N46" s="22"/>
      <c r="O46" s="22"/>
      <c r="P46" s="22"/>
      <c r="Q46" s="22"/>
      <c r="R46" s="22"/>
      <c r="S46" s="22"/>
    </row>
    <row r="47" spans="1:19" ht="18.75" customHeight="1" x14ac:dyDescent="0.25">
      <c r="A47" s="348"/>
      <c r="B47" s="349"/>
      <c r="C47" s="350"/>
      <c r="D47" s="22"/>
      <c r="E47" s="22"/>
      <c r="F47" s="22"/>
      <c r="G47" s="22"/>
      <c r="H47" s="22"/>
      <c r="I47" s="22"/>
      <c r="J47" s="22"/>
      <c r="K47" s="22"/>
      <c r="L47" s="22"/>
      <c r="M47" s="22"/>
      <c r="N47" s="22"/>
      <c r="O47" s="22"/>
      <c r="P47" s="22"/>
      <c r="Q47" s="22"/>
      <c r="R47" s="22"/>
      <c r="S47" s="22"/>
    </row>
    <row r="48" spans="1:19" ht="75.75" customHeight="1" x14ac:dyDescent="0.25">
      <c r="A48" s="23" t="s">
        <v>437</v>
      </c>
      <c r="B48" s="38" t="s">
        <v>451</v>
      </c>
      <c r="C48" s="344">
        <f>'6.2. Паспорт фин осв ввод '!AC24</f>
        <v>17.481760000000001</v>
      </c>
      <c r="D48" s="22"/>
      <c r="E48" s="22"/>
      <c r="F48" s="22"/>
      <c r="G48" s="22"/>
      <c r="H48" s="22"/>
      <c r="I48" s="22"/>
      <c r="J48" s="22"/>
      <c r="K48" s="22"/>
      <c r="L48" s="22"/>
      <c r="M48" s="22"/>
      <c r="N48" s="22"/>
      <c r="O48" s="22"/>
      <c r="P48" s="22"/>
      <c r="Q48" s="22"/>
      <c r="R48" s="22"/>
      <c r="S48" s="22"/>
    </row>
    <row r="49" spans="1:19" ht="71.25" customHeight="1" x14ac:dyDescent="0.25">
      <c r="A49" s="23" t="s">
        <v>404</v>
      </c>
      <c r="B49" s="38" t="s">
        <v>452</v>
      </c>
      <c r="C49" s="345">
        <f>'6.2. Паспорт фин осв ввод '!AC30</f>
        <v>14.692209999999999</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L16" zoomScaleSheetLayoutView="100" workbookViewId="0">
      <selection activeCell="E25" sqref="E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7" t="s">
        <v>67</v>
      </c>
    </row>
    <row r="2" spans="1:28" s="11" customFormat="1" ht="18.75" customHeight="1" x14ac:dyDescent="0.3">
      <c r="A2" s="17"/>
      <c r="S2" s="14" t="s">
        <v>10</v>
      </c>
    </row>
    <row r="3" spans="1:28" s="11" customFormat="1" ht="18.75" x14ac:dyDescent="0.3">
      <c r="S3" s="14" t="s">
        <v>573</v>
      </c>
    </row>
    <row r="4" spans="1:28" s="11" customFormat="1" ht="18.75" customHeight="1" x14ac:dyDescent="0.2">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row>
    <row r="5" spans="1:28" s="11" customFormat="1" ht="15.75" x14ac:dyDescent="0.2">
      <c r="A5" s="16"/>
    </row>
    <row r="6" spans="1:28" s="11" customFormat="1" ht="18.75" x14ac:dyDescent="0.2">
      <c r="A6" s="355" t="s">
        <v>9</v>
      </c>
      <c r="B6" s="355"/>
      <c r="C6" s="355"/>
      <c r="D6" s="355"/>
      <c r="E6" s="355"/>
      <c r="F6" s="355"/>
      <c r="G6" s="355"/>
      <c r="H6" s="355"/>
      <c r="I6" s="355"/>
      <c r="J6" s="355"/>
      <c r="K6" s="355"/>
      <c r="L6" s="355"/>
      <c r="M6" s="355"/>
      <c r="N6" s="355"/>
      <c r="O6" s="355"/>
      <c r="P6" s="355"/>
      <c r="Q6" s="355"/>
      <c r="R6" s="355"/>
      <c r="S6" s="355"/>
      <c r="T6" s="12"/>
      <c r="U6" s="12"/>
      <c r="V6" s="12"/>
      <c r="W6" s="12"/>
      <c r="X6" s="12"/>
      <c r="Y6" s="12"/>
      <c r="Z6" s="12"/>
      <c r="AA6" s="12"/>
      <c r="AB6" s="12"/>
    </row>
    <row r="7" spans="1:28" s="11" customFormat="1" ht="18.75" x14ac:dyDescent="0.2">
      <c r="A7" s="355"/>
      <c r="B7" s="355"/>
      <c r="C7" s="355"/>
      <c r="D7" s="355"/>
      <c r="E7" s="355"/>
      <c r="F7" s="355"/>
      <c r="G7" s="355"/>
      <c r="H7" s="355"/>
      <c r="I7" s="355"/>
      <c r="J7" s="355"/>
      <c r="K7" s="355"/>
      <c r="L7" s="355"/>
      <c r="M7" s="355"/>
      <c r="N7" s="355"/>
      <c r="O7" s="355"/>
      <c r="P7" s="355"/>
      <c r="Q7" s="355"/>
      <c r="R7" s="355"/>
      <c r="S7" s="355"/>
      <c r="T7" s="12"/>
      <c r="U7" s="12"/>
      <c r="V7" s="12"/>
      <c r="W7" s="12"/>
      <c r="X7" s="12"/>
      <c r="Y7" s="12"/>
      <c r="Z7" s="12"/>
      <c r="AA7" s="12"/>
      <c r="AB7" s="12"/>
    </row>
    <row r="8" spans="1:28" s="11"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12"/>
      <c r="U8" s="12"/>
      <c r="V8" s="12"/>
      <c r="W8" s="12"/>
      <c r="X8" s="12"/>
      <c r="Y8" s="12"/>
      <c r="Z8" s="12"/>
      <c r="AA8" s="12"/>
      <c r="AB8" s="12"/>
    </row>
    <row r="9" spans="1:28" s="11" customFormat="1" ht="18.75" x14ac:dyDescent="0.2">
      <c r="A9" s="352" t="s">
        <v>8</v>
      </c>
      <c r="B9" s="352"/>
      <c r="C9" s="352"/>
      <c r="D9" s="352"/>
      <c r="E9" s="352"/>
      <c r="F9" s="352"/>
      <c r="G9" s="352"/>
      <c r="H9" s="352"/>
      <c r="I9" s="352"/>
      <c r="J9" s="352"/>
      <c r="K9" s="352"/>
      <c r="L9" s="352"/>
      <c r="M9" s="352"/>
      <c r="N9" s="352"/>
      <c r="O9" s="352"/>
      <c r="P9" s="352"/>
      <c r="Q9" s="352"/>
      <c r="R9" s="352"/>
      <c r="S9" s="352"/>
      <c r="T9" s="12"/>
      <c r="U9" s="12"/>
      <c r="V9" s="12"/>
      <c r="W9" s="12"/>
      <c r="X9" s="12"/>
      <c r="Y9" s="12"/>
      <c r="Z9" s="12"/>
      <c r="AA9" s="12"/>
      <c r="AB9" s="12"/>
    </row>
    <row r="10" spans="1:28" s="11" customFormat="1" ht="18.75" x14ac:dyDescent="0.2">
      <c r="A10" s="355"/>
      <c r="B10" s="355"/>
      <c r="C10" s="355"/>
      <c r="D10" s="355"/>
      <c r="E10" s="355"/>
      <c r="F10" s="355"/>
      <c r="G10" s="355"/>
      <c r="H10" s="355"/>
      <c r="I10" s="355"/>
      <c r="J10" s="355"/>
      <c r="K10" s="355"/>
      <c r="L10" s="355"/>
      <c r="M10" s="355"/>
      <c r="N10" s="355"/>
      <c r="O10" s="355"/>
      <c r="P10" s="355"/>
      <c r="Q10" s="355"/>
      <c r="R10" s="355"/>
      <c r="S10" s="355"/>
      <c r="T10" s="12"/>
      <c r="U10" s="12"/>
      <c r="V10" s="12"/>
      <c r="W10" s="12"/>
      <c r="X10" s="12"/>
      <c r="Y10" s="12"/>
      <c r="Z10" s="12"/>
      <c r="AA10" s="12"/>
      <c r="AB10" s="12"/>
    </row>
    <row r="11" spans="1:28" s="11" customFormat="1" ht="18.75" x14ac:dyDescent="0.2">
      <c r="A11" s="364" t="str">
        <f>'1. паспорт местоположение'!A12:C12</f>
        <v>M_NS1500.VL.0006</v>
      </c>
      <c r="B11" s="364"/>
      <c r="C11" s="364"/>
      <c r="D11" s="364"/>
      <c r="E11" s="364"/>
      <c r="F11" s="364"/>
      <c r="G11" s="364"/>
      <c r="H11" s="364"/>
      <c r="I11" s="364"/>
      <c r="J11" s="364"/>
      <c r="K11" s="364"/>
      <c r="L11" s="364"/>
      <c r="M11" s="364"/>
      <c r="N11" s="364"/>
      <c r="O11" s="364"/>
      <c r="P11" s="364"/>
      <c r="Q11" s="364"/>
      <c r="R11" s="364"/>
      <c r="S11" s="364"/>
      <c r="T11" s="12"/>
      <c r="U11" s="12"/>
      <c r="V11" s="12"/>
      <c r="W11" s="12"/>
      <c r="X11" s="12"/>
      <c r="Y11" s="12"/>
      <c r="Z11" s="12"/>
      <c r="AA11" s="12"/>
      <c r="AB11" s="12"/>
    </row>
    <row r="12" spans="1:28" s="11"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12"/>
      <c r="U12" s="12"/>
      <c r="V12" s="12"/>
      <c r="W12" s="12"/>
      <c r="X12" s="12"/>
      <c r="Y12" s="12"/>
      <c r="Z12" s="12"/>
      <c r="AA12" s="12"/>
      <c r="AB12" s="12"/>
    </row>
    <row r="13" spans="1:28" s="8"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9"/>
      <c r="U13" s="9"/>
      <c r="V13" s="9"/>
      <c r="W13" s="9"/>
      <c r="X13" s="9"/>
      <c r="Y13" s="9"/>
      <c r="Z13" s="9"/>
      <c r="AA13" s="9"/>
      <c r="AB13" s="9"/>
    </row>
    <row r="14" spans="1:28" s="2" customFormat="1" ht="15.75" x14ac:dyDescent="0.2">
      <c r="A14" s="364"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64"/>
      <c r="C14" s="364"/>
      <c r="D14" s="364"/>
      <c r="E14" s="364"/>
      <c r="F14" s="364"/>
      <c r="G14" s="364"/>
      <c r="H14" s="364"/>
      <c r="I14" s="364"/>
      <c r="J14" s="364"/>
      <c r="K14" s="364"/>
      <c r="L14" s="364"/>
      <c r="M14" s="364"/>
      <c r="N14" s="364"/>
      <c r="O14" s="364"/>
      <c r="P14" s="364"/>
      <c r="Q14" s="364"/>
      <c r="R14" s="364"/>
      <c r="S14" s="364"/>
      <c r="T14" s="7"/>
      <c r="U14" s="7"/>
      <c r="V14" s="7"/>
      <c r="W14" s="7"/>
      <c r="X14" s="7"/>
      <c r="Y14" s="7"/>
      <c r="Z14" s="7"/>
      <c r="AA14" s="7"/>
      <c r="AB14" s="7"/>
    </row>
    <row r="15" spans="1:28" s="2"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5"/>
      <c r="U15" s="5"/>
      <c r="V15" s="5"/>
      <c r="W15" s="5"/>
      <c r="X15" s="5"/>
      <c r="Y15" s="5"/>
      <c r="Z15" s="5"/>
      <c r="AA15" s="5"/>
      <c r="AB15" s="5"/>
    </row>
    <row r="16" spans="1:28" s="2"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3"/>
      <c r="U16" s="3"/>
      <c r="V16" s="3"/>
      <c r="W16" s="3"/>
      <c r="X16" s="3"/>
      <c r="Y16" s="3"/>
    </row>
    <row r="17" spans="1:28" s="2" customFormat="1" ht="45.75" customHeight="1" x14ac:dyDescent="0.2">
      <c r="A17" s="353" t="s">
        <v>414</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
      <c r="U18" s="3"/>
      <c r="V18" s="3"/>
      <c r="W18" s="3"/>
      <c r="X18" s="3"/>
      <c r="Y18" s="3"/>
    </row>
    <row r="19" spans="1:28" s="2" customFormat="1" ht="54" customHeight="1" x14ac:dyDescent="0.2">
      <c r="A19" s="359" t="s">
        <v>5</v>
      </c>
      <c r="B19" s="359" t="s">
        <v>98</v>
      </c>
      <c r="C19" s="361" t="s">
        <v>311</v>
      </c>
      <c r="D19" s="359" t="s">
        <v>310</v>
      </c>
      <c r="E19" s="359" t="s">
        <v>97</v>
      </c>
      <c r="F19" s="359" t="s">
        <v>96</v>
      </c>
      <c r="G19" s="359" t="s">
        <v>306</v>
      </c>
      <c r="H19" s="359" t="s">
        <v>95</v>
      </c>
      <c r="I19" s="359" t="s">
        <v>94</v>
      </c>
      <c r="J19" s="359" t="s">
        <v>93</v>
      </c>
      <c r="K19" s="359" t="s">
        <v>92</v>
      </c>
      <c r="L19" s="359" t="s">
        <v>91</v>
      </c>
      <c r="M19" s="359" t="s">
        <v>90</v>
      </c>
      <c r="N19" s="359" t="s">
        <v>89</v>
      </c>
      <c r="O19" s="359" t="s">
        <v>88</v>
      </c>
      <c r="P19" s="359" t="s">
        <v>87</v>
      </c>
      <c r="Q19" s="359" t="s">
        <v>309</v>
      </c>
      <c r="R19" s="359"/>
      <c r="S19" s="363" t="s">
        <v>407</v>
      </c>
      <c r="T19" s="3"/>
      <c r="U19" s="3"/>
      <c r="V19" s="3"/>
      <c r="W19" s="3"/>
      <c r="X19" s="3"/>
      <c r="Y19" s="3"/>
    </row>
    <row r="20" spans="1:28" s="2" customFormat="1" ht="180.75" customHeight="1" x14ac:dyDescent="0.2">
      <c r="A20" s="359"/>
      <c r="B20" s="359"/>
      <c r="C20" s="362"/>
      <c r="D20" s="359"/>
      <c r="E20" s="359"/>
      <c r="F20" s="359"/>
      <c r="G20" s="359"/>
      <c r="H20" s="359"/>
      <c r="I20" s="359"/>
      <c r="J20" s="359"/>
      <c r="K20" s="359"/>
      <c r="L20" s="359"/>
      <c r="M20" s="359"/>
      <c r="N20" s="359"/>
      <c r="O20" s="359"/>
      <c r="P20" s="359"/>
      <c r="Q20" s="40" t="s">
        <v>307</v>
      </c>
      <c r="R20" s="41" t="s">
        <v>308</v>
      </c>
      <c r="S20" s="363"/>
      <c r="T20" s="27"/>
      <c r="U20" s="27"/>
      <c r="V20" s="27"/>
      <c r="W20" s="27"/>
      <c r="X20" s="27"/>
      <c r="Y20" s="27"/>
      <c r="Z20" s="26"/>
      <c r="AA20" s="26"/>
      <c r="AB20" s="26"/>
    </row>
    <row r="21" spans="1:28" s="2" customFormat="1" ht="18.75" x14ac:dyDescent="0.2">
      <c r="A21" s="40">
        <v>1</v>
      </c>
      <c r="B21" s="45">
        <v>2</v>
      </c>
      <c r="C21" s="40">
        <v>3</v>
      </c>
      <c r="D21" s="45">
        <v>4</v>
      </c>
      <c r="E21" s="40">
        <v>5</v>
      </c>
      <c r="F21" s="45">
        <v>6</v>
      </c>
      <c r="G21" s="122">
        <v>7</v>
      </c>
      <c r="H21" s="123">
        <v>8</v>
      </c>
      <c r="I21" s="122">
        <v>9</v>
      </c>
      <c r="J21" s="123">
        <v>10</v>
      </c>
      <c r="K21" s="122">
        <v>11</v>
      </c>
      <c r="L21" s="123">
        <v>12</v>
      </c>
      <c r="M21" s="122">
        <v>13</v>
      </c>
      <c r="N21" s="123">
        <v>14</v>
      </c>
      <c r="O21" s="122">
        <v>15</v>
      </c>
      <c r="P21" s="123">
        <v>16</v>
      </c>
      <c r="Q21" s="122">
        <v>17</v>
      </c>
      <c r="R21" s="123">
        <v>18</v>
      </c>
      <c r="S21" s="122">
        <v>19</v>
      </c>
      <c r="T21" s="27"/>
      <c r="U21" s="27"/>
      <c r="V21" s="27"/>
      <c r="W21" s="27"/>
      <c r="X21" s="27"/>
      <c r="Y21" s="27"/>
      <c r="Z21" s="26"/>
      <c r="AA21" s="26"/>
      <c r="AB21" s="26"/>
    </row>
    <row r="22" spans="1:28" s="2" customFormat="1" ht="77.25" customHeight="1" x14ac:dyDescent="0.2">
      <c r="A22" s="361">
        <v>1</v>
      </c>
      <c r="B22" s="368" t="s">
        <v>581</v>
      </c>
      <c r="C22" s="361" t="s">
        <v>475</v>
      </c>
      <c r="D22" s="361" t="s">
        <v>589</v>
      </c>
      <c r="E22" s="361" t="s">
        <v>562</v>
      </c>
      <c r="F22" s="368" t="s">
        <v>586</v>
      </c>
      <c r="G22" s="316" t="s">
        <v>408</v>
      </c>
      <c r="H22" s="311">
        <v>1.57</v>
      </c>
      <c r="I22" s="311">
        <v>0</v>
      </c>
      <c r="J22" s="311">
        <v>1.57</v>
      </c>
      <c r="K22" s="311">
        <v>10</v>
      </c>
      <c r="L22" s="311" t="s">
        <v>513</v>
      </c>
      <c r="M22" s="311">
        <v>3.2</v>
      </c>
      <c r="N22" s="311">
        <v>2</v>
      </c>
      <c r="O22" s="316" t="s">
        <v>475</v>
      </c>
      <c r="P22" s="316" t="s">
        <v>475</v>
      </c>
      <c r="Q22" s="375" t="s">
        <v>571</v>
      </c>
      <c r="R22" s="346" t="s">
        <v>475</v>
      </c>
      <c r="S22" s="371">
        <v>8707.9750000000004</v>
      </c>
      <c r="T22" s="27"/>
      <c r="U22" s="27"/>
      <c r="V22" s="27"/>
      <c r="W22" s="27"/>
      <c r="X22" s="27"/>
      <c r="Y22" s="27"/>
      <c r="Z22" s="26"/>
      <c r="AA22" s="26"/>
      <c r="AB22" s="26"/>
    </row>
    <row r="23" spans="1:28" s="2" customFormat="1" ht="18.75" x14ac:dyDescent="0.25">
      <c r="A23" s="374"/>
      <c r="B23" s="369"/>
      <c r="C23" s="374"/>
      <c r="D23" s="374"/>
      <c r="E23" s="374"/>
      <c r="F23" s="369"/>
      <c r="G23" s="310" t="s">
        <v>587</v>
      </c>
      <c r="H23" s="347">
        <v>0.78500000000000003</v>
      </c>
      <c r="I23" s="312">
        <v>0</v>
      </c>
      <c r="J23" s="312">
        <v>0.78500000000000003</v>
      </c>
      <c r="K23" s="310">
        <v>10</v>
      </c>
      <c r="L23" s="310" t="s">
        <v>513</v>
      </c>
      <c r="M23" s="312">
        <v>1.6</v>
      </c>
      <c r="N23" s="312">
        <v>1</v>
      </c>
      <c r="O23" s="316" t="s">
        <v>475</v>
      </c>
      <c r="P23" s="316" t="s">
        <v>475</v>
      </c>
      <c r="Q23" s="376"/>
      <c r="R23" s="346" t="s">
        <v>475</v>
      </c>
      <c r="S23" s="372"/>
      <c r="T23" s="27"/>
      <c r="U23" s="27"/>
      <c r="V23" s="27"/>
      <c r="W23" s="27"/>
      <c r="X23" s="26"/>
      <c r="Y23" s="26"/>
      <c r="Z23" s="26"/>
      <c r="AA23" s="26"/>
      <c r="AB23" s="26"/>
    </row>
    <row r="24" spans="1:28" s="2" customFormat="1" ht="18.75" x14ac:dyDescent="0.25">
      <c r="A24" s="362"/>
      <c r="B24" s="370"/>
      <c r="C24" s="362"/>
      <c r="D24" s="362"/>
      <c r="E24" s="362"/>
      <c r="F24" s="370"/>
      <c r="G24" s="310" t="s">
        <v>588</v>
      </c>
      <c r="H24" s="347">
        <v>0.78500000000000003</v>
      </c>
      <c r="I24" s="312">
        <v>0</v>
      </c>
      <c r="J24" s="312">
        <v>0.78500000000000003</v>
      </c>
      <c r="K24" s="310">
        <v>10</v>
      </c>
      <c r="L24" s="310" t="s">
        <v>513</v>
      </c>
      <c r="M24" s="312">
        <v>1.6</v>
      </c>
      <c r="N24" s="312">
        <v>1</v>
      </c>
      <c r="O24" s="316" t="s">
        <v>475</v>
      </c>
      <c r="P24" s="316" t="s">
        <v>475</v>
      </c>
      <c r="Q24" s="377"/>
      <c r="R24" s="346" t="s">
        <v>475</v>
      </c>
      <c r="S24" s="373"/>
      <c r="T24" s="27"/>
      <c r="U24" s="27"/>
      <c r="V24" s="27"/>
      <c r="W24" s="27"/>
      <c r="X24" s="26"/>
      <c r="Y24" s="26"/>
      <c r="Z24" s="26"/>
      <c r="AA24" s="26"/>
      <c r="AB24" s="26"/>
    </row>
    <row r="25" spans="1:28" s="2" customFormat="1" ht="18.75" x14ac:dyDescent="0.2">
      <c r="A25" s="44"/>
      <c r="B25" s="316"/>
      <c r="C25" s="316"/>
      <c r="D25" s="316"/>
      <c r="E25" s="316"/>
      <c r="F25" s="316"/>
      <c r="G25" s="316"/>
      <c r="H25" s="313"/>
      <c r="I25" s="313"/>
      <c r="J25" s="313"/>
      <c r="K25" s="313"/>
      <c r="L25" s="313"/>
      <c r="M25" s="313"/>
      <c r="N25" s="313"/>
      <c r="O25" s="29"/>
      <c r="P25" s="29"/>
      <c r="Q25" s="29"/>
      <c r="R25" s="191"/>
      <c r="S25" s="191"/>
      <c r="T25" s="27"/>
      <c r="U25" s="27"/>
      <c r="V25" s="27"/>
      <c r="W25" s="27"/>
      <c r="X25" s="26"/>
      <c r="Y25" s="26"/>
      <c r="Z25" s="26"/>
      <c r="AA25" s="26"/>
      <c r="AB25" s="26"/>
    </row>
    <row r="26" spans="1:28" s="2" customFormat="1" ht="18.75" x14ac:dyDescent="0.2">
      <c r="A26" s="44"/>
      <c r="B26" s="316"/>
      <c r="C26" s="316"/>
      <c r="D26" s="316"/>
      <c r="E26" s="316"/>
      <c r="F26" s="316"/>
      <c r="G26" s="316"/>
      <c r="H26" s="313"/>
      <c r="I26" s="313"/>
      <c r="J26" s="313"/>
      <c r="K26" s="313"/>
      <c r="L26" s="313"/>
      <c r="M26" s="313"/>
      <c r="N26" s="313"/>
      <c r="O26" s="29"/>
      <c r="P26" s="29"/>
      <c r="Q26" s="29"/>
      <c r="R26" s="191"/>
      <c r="S26" s="191"/>
      <c r="T26" s="27"/>
      <c r="U26" s="27"/>
      <c r="V26" s="27"/>
      <c r="W26" s="27"/>
      <c r="X26" s="26"/>
      <c r="Y26" s="26"/>
      <c r="Z26" s="26"/>
      <c r="AA26" s="26"/>
      <c r="AB26" s="26"/>
    </row>
    <row r="27" spans="1:28" s="2" customFormat="1" ht="18.75" x14ac:dyDescent="0.2">
      <c r="A27" s="44"/>
      <c r="B27" s="316"/>
      <c r="C27" s="316"/>
      <c r="D27" s="316"/>
      <c r="E27" s="316"/>
      <c r="F27" s="316"/>
      <c r="G27" s="316"/>
      <c r="H27" s="313"/>
      <c r="I27" s="313"/>
      <c r="J27" s="313"/>
      <c r="K27" s="313"/>
      <c r="L27" s="313"/>
      <c r="M27" s="313"/>
      <c r="N27" s="313"/>
      <c r="O27" s="29"/>
      <c r="P27" s="29"/>
      <c r="Q27" s="29"/>
      <c r="R27" s="191"/>
      <c r="S27" s="191"/>
      <c r="T27" s="27"/>
      <c r="U27" s="27"/>
      <c r="V27" s="27"/>
      <c r="W27" s="27"/>
      <c r="X27" s="26"/>
      <c r="Y27" s="26"/>
      <c r="Z27" s="26"/>
      <c r="AA27" s="26"/>
      <c r="AB27" s="26"/>
    </row>
    <row r="28" spans="1:28" s="2" customFormat="1" ht="18.75" x14ac:dyDescent="0.2">
      <c r="A28" s="29"/>
      <c r="B28" s="29"/>
      <c r="C28" s="29"/>
      <c r="D28" s="29"/>
      <c r="E28" s="29"/>
      <c r="F28" s="29"/>
      <c r="G28" s="29"/>
      <c r="H28" s="313"/>
      <c r="I28" s="313"/>
      <c r="J28" s="313"/>
      <c r="K28" s="313"/>
      <c r="L28" s="313"/>
      <c r="M28" s="313"/>
      <c r="N28" s="313"/>
      <c r="O28" s="29"/>
      <c r="P28" s="29"/>
      <c r="Q28" s="29"/>
      <c r="R28" s="191"/>
      <c r="S28" s="191"/>
      <c r="T28" s="27"/>
      <c r="U28" s="27"/>
      <c r="V28" s="27"/>
      <c r="W28" s="27"/>
      <c r="X28" s="26"/>
      <c r="Y28" s="26"/>
      <c r="Z28" s="26"/>
      <c r="AA28" s="26"/>
      <c r="AB28" s="26"/>
    </row>
    <row r="29" spans="1:28" ht="20.25" customHeight="1" x14ac:dyDescent="0.25">
      <c r="A29" s="48"/>
      <c r="B29" s="316" t="s">
        <v>304</v>
      </c>
      <c r="C29" s="316"/>
      <c r="D29" s="316"/>
      <c r="E29" s="48" t="s">
        <v>305</v>
      </c>
      <c r="F29" s="48" t="s">
        <v>305</v>
      </c>
      <c r="G29" s="48" t="s">
        <v>305</v>
      </c>
      <c r="H29" s="314">
        <v>0</v>
      </c>
      <c r="I29" s="314">
        <v>0</v>
      </c>
      <c r="J29" s="314">
        <v>1.57</v>
      </c>
      <c r="K29" s="314"/>
      <c r="L29" s="314"/>
      <c r="M29" s="314">
        <v>3.2</v>
      </c>
      <c r="N29" s="314">
        <v>2</v>
      </c>
      <c r="O29" s="48"/>
      <c r="P29" s="48"/>
      <c r="Q29" s="192"/>
      <c r="R29" s="193"/>
      <c r="S29" s="194">
        <f>S22</f>
        <v>8707.9750000000004</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F22:F24"/>
    <mergeCell ref="S22:S24"/>
    <mergeCell ref="A22:A24"/>
    <mergeCell ref="B22:B24"/>
    <mergeCell ref="C22:C24"/>
    <mergeCell ref="D22:D24"/>
    <mergeCell ref="E22:E24"/>
    <mergeCell ref="Q22:Q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T4" sqref="T4"/>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67</v>
      </c>
    </row>
    <row r="3" spans="1:20" s="11" customFormat="1" ht="18.75" customHeight="1" x14ac:dyDescent="0.3">
      <c r="A3" s="17"/>
      <c r="H3" s="15"/>
      <c r="T3" s="14" t="s">
        <v>10</v>
      </c>
    </row>
    <row r="4" spans="1:20" s="11" customFormat="1" ht="18.75" customHeight="1" x14ac:dyDescent="0.3">
      <c r="A4" s="17"/>
      <c r="H4" s="15"/>
      <c r="T4" s="14" t="s">
        <v>573</v>
      </c>
    </row>
    <row r="5" spans="1:20" s="11" customFormat="1" ht="18.75" customHeight="1" x14ac:dyDescent="0.3">
      <c r="A5" s="17"/>
      <c r="H5" s="15"/>
      <c r="T5" s="14"/>
    </row>
    <row r="6" spans="1:20" s="11" customFormat="1" x14ac:dyDescent="0.2">
      <c r="A6" s="351" t="str">
        <f>'1. паспорт местоположение'!A5:C5</f>
        <v>Год раскрытия информации: 2022 год</v>
      </c>
      <c r="B6" s="351"/>
      <c r="C6" s="351"/>
      <c r="D6" s="351"/>
      <c r="E6" s="351"/>
      <c r="F6" s="351"/>
      <c r="G6" s="351"/>
      <c r="H6" s="351"/>
      <c r="I6" s="351"/>
      <c r="J6" s="351"/>
      <c r="K6" s="351"/>
      <c r="L6" s="351"/>
      <c r="M6" s="351"/>
      <c r="N6" s="351"/>
      <c r="O6" s="351"/>
      <c r="P6" s="351"/>
      <c r="Q6" s="351"/>
      <c r="R6" s="351"/>
      <c r="S6" s="351"/>
      <c r="T6" s="351"/>
    </row>
    <row r="7" spans="1:20" s="11" customFormat="1" x14ac:dyDescent="0.2">
      <c r="A7" s="16"/>
      <c r="H7" s="15"/>
    </row>
    <row r="8" spans="1:20" s="11" customFormat="1" ht="18.75" x14ac:dyDescent="0.2">
      <c r="A8" s="355" t="s">
        <v>9</v>
      </c>
      <c r="B8" s="355"/>
      <c r="C8" s="355"/>
      <c r="D8" s="355"/>
      <c r="E8" s="355"/>
      <c r="F8" s="355"/>
      <c r="G8" s="355"/>
      <c r="H8" s="355"/>
      <c r="I8" s="355"/>
      <c r="J8" s="355"/>
      <c r="K8" s="355"/>
      <c r="L8" s="355"/>
      <c r="M8" s="355"/>
      <c r="N8" s="355"/>
      <c r="O8" s="355"/>
      <c r="P8" s="355"/>
      <c r="Q8" s="355"/>
      <c r="R8" s="355"/>
      <c r="S8" s="355"/>
      <c r="T8" s="355"/>
    </row>
    <row r="9" spans="1:20" s="11"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1"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1"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11"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1" customFormat="1" ht="18.75" customHeight="1" x14ac:dyDescent="0.2">
      <c r="A13" s="364" t="str">
        <f>'1. паспорт местоположение'!A12:C12</f>
        <v>M_NS1500.VL.0006</v>
      </c>
      <c r="B13" s="364"/>
      <c r="C13" s="364"/>
      <c r="D13" s="364"/>
      <c r="E13" s="364"/>
      <c r="F13" s="364"/>
      <c r="G13" s="364"/>
      <c r="H13" s="364"/>
      <c r="I13" s="364"/>
      <c r="J13" s="364"/>
      <c r="K13" s="364"/>
      <c r="L13" s="364"/>
      <c r="M13" s="364"/>
      <c r="N13" s="364"/>
      <c r="O13" s="364"/>
      <c r="P13" s="364"/>
      <c r="Q13" s="364"/>
      <c r="R13" s="364"/>
      <c r="S13" s="364"/>
      <c r="T13" s="364"/>
    </row>
    <row r="14" spans="1:20" s="11"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8"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2" customFormat="1" ht="40.5" customHeight="1" x14ac:dyDescent="0.2">
      <c r="A16" s="39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6" s="392"/>
      <c r="C16" s="392"/>
      <c r="D16" s="392"/>
      <c r="E16" s="392"/>
      <c r="F16" s="392"/>
      <c r="G16" s="392"/>
      <c r="H16" s="392"/>
      <c r="I16" s="392"/>
      <c r="J16" s="392"/>
      <c r="K16" s="392"/>
      <c r="L16" s="392"/>
      <c r="M16" s="392"/>
      <c r="N16" s="392"/>
      <c r="O16" s="392"/>
      <c r="P16" s="392"/>
      <c r="Q16" s="392"/>
      <c r="R16" s="392"/>
      <c r="S16" s="392"/>
      <c r="T16" s="392"/>
    </row>
    <row r="17" spans="1:113" s="2"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113" s="2"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2" customFormat="1" ht="15" customHeight="1" x14ac:dyDescent="0.2">
      <c r="A19" s="354" t="s">
        <v>419</v>
      </c>
      <c r="B19" s="354"/>
      <c r="C19" s="354"/>
      <c r="D19" s="354"/>
      <c r="E19" s="354"/>
      <c r="F19" s="354"/>
      <c r="G19" s="354"/>
      <c r="H19" s="354"/>
      <c r="I19" s="354"/>
      <c r="J19" s="354"/>
      <c r="K19" s="354"/>
      <c r="L19" s="354"/>
      <c r="M19" s="354"/>
      <c r="N19" s="354"/>
      <c r="O19" s="354"/>
      <c r="P19" s="354"/>
      <c r="Q19" s="354"/>
      <c r="R19" s="354"/>
      <c r="S19" s="354"/>
      <c r="T19" s="354"/>
    </row>
    <row r="20" spans="1:113" s="56"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86" t="s">
        <v>5</v>
      </c>
      <c r="B21" s="379" t="s">
        <v>218</v>
      </c>
      <c r="C21" s="380"/>
      <c r="D21" s="383" t="s">
        <v>120</v>
      </c>
      <c r="E21" s="379" t="s">
        <v>448</v>
      </c>
      <c r="F21" s="380"/>
      <c r="G21" s="379" t="s">
        <v>237</v>
      </c>
      <c r="H21" s="380"/>
      <c r="I21" s="379" t="s">
        <v>119</v>
      </c>
      <c r="J21" s="380"/>
      <c r="K21" s="383" t="s">
        <v>118</v>
      </c>
      <c r="L21" s="379" t="s">
        <v>117</v>
      </c>
      <c r="M21" s="380"/>
      <c r="N21" s="379" t="s">
        <v>444</v>
      </c>
      <c r="O21" s="380"/>
      <c r="P21" s="383" t="s">
        <v>116</v>
      </c>
      <c r="Q21" s="389" t="s">
        <v>115</v>
      </c>
      <c r="R21" s="390"/>
      <c r="S21" s="389" t="s">
        <v>114</v>
      </c>
      <c r="T21" s="391"/>
    </row>
    <row r="22" spans="1:113" ht="204.75" customHeight="1" x14ac:dyDescent="0.25">
      <c r="A22" s="387"/>
      <c r="B22" s="381"/>
      <c r="C22" s="382"/>
      <c r="D22" s="385"/>
      <c r="E22" s="381"/>
      <c r="F22" s="382"/>
      <c r="G22" s="381"/>
      <c r="H22" s="382"/>
      <c r="I22" s="381"/>
      <c r="J22" s="382"/>
      <c r="K22" s="384"/>
      <c r="L22" s="381"/>
      <c r="M22" s="382"/>
      <c r="N22" s="381"/>
      <c r="O22" s="382"/>
      <c r="P22" s="384"/>
      <c r="Q22" s="83" t="s">
        <v>113</v>
      </c>
      <c r="R22" s="83" t="s">
        <v>418</v>
      </c>
      <c r="S22" s="83" t="s">
        <v>112</v>
      </c>
      <c r="T22" s="83" t="s">
        <v>111</v>
      </c>
    </row>
    <row r="23" spans="1:113" ht="51.75" customHeight="1" x14ac:dyDescent="0.25">
      <c r="A23" s="388"/>
      <c r="B23" s="127" t="s">
        <v>109</v>
      </c>
      <c r="C23" s="127" t="s">
        <v>110</v>
      </c>
      <c r="D23" s="384"/>
      <c r="E23" s="127" t="s">
        <v>109</v>
      </c>
      <c r="F23" s="127" t="s">
        <v>110</v>
      </c>
      <c r="G23" s="127" t="s">
        <v>109</v>
      </c>
      <c r="H23" s="127" t="s">
        <v>110</v>
      </c>
      <c r="I23" s="127" t="s">
        <v>109</v>
      </c>
      <c r="J23" s="127" t="s">
        <v>110</v>
      </c>
      <c r="K23" s="127" t="s">
        <v>109</v>
      </c>
      <c r="L23" s="127" t="s">
        <v>109</v>
      </c>
      <c r="M23" s="127" t="s">
        <v>110</v>
      </c>
      <c r="N23" s="127" t="s">
        <v>109</v>
      </c>
      <c r="O23" s="127" t="s">
        <v>110</v>
      </c>
      <c r="P23" s="128" t="s">
        <v>109</v>
      </c>
      <c r="Q23" s="83" t="s">
        <v>109</v>
      </c>
      <c r="R23" s="83" t="s">
        <v>109</v>
      </c>
      <c r="S23" s="83" t="s">
        <v>109</v>
      </c>
      <c r="T23" s="83" t="s">
        <v>109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63" x14ac:dyDescent="0.25">
      <c r="A25" s="57">
        <v>1</v>
      </c>
      <c r="B25" s="319" t="s">
        <v>480</v>
      </c>
      <c r="C25" s="136" t="s">
        <v>509</v>
      </c>
      <c r="D25" s="57" t="s">
        <v>514</v>
      </c>
      <c r="E25" s="57" t="s">
        <v>480</v>
      </c>
      <c r="F25" s="309">
        <v>2</v>
      </c>
      <c r="G25" s="57" t="s">
        <v>480</v>
      </c>
      <c r="H25" s="136" t="s">
        <v>509</v>
      </c>
      <c r="I25" s="57" t="s">
        <v>480</v>
      </c>
      <c r="J25" s="57" t="s">
        <v>305</v>
      </c>
      <c r="K25" s="57" t="s">
        <v>480</v>
      </c>
      <c r="L25" s="57" t="s">
        <v>305</v>
      </c>
      <c r="M25" s="57">
        <v>10</v>
      </c>
      <c r="N25" s="57" t="s">
        <v>480</v>
      </c>
      <c r="O25" s="136" t="s">
        <v>509</v>
      </c>
      <c r="P25" s="57" t="s">
        <v>480</v>
      </c>
      <c r="Q25" s="57" t="s">
        <v>480</v>
      </c>
      <c r="R25" s="57" t="s">
        <v>480</v>
      </c>
      <c r="S25" s="57" t="s">
        <v>480</v>
      </c>
      <c r="T25" s="57" t="s">
        <v>480</v>
      </c>
    </row>
    <row r="26" spans="1:113" s="55" customFormat="1" x14ac:dyDescent="0.25">
      <c r="B26" s="53" t="s">
        <v>108</v>
      </c>
      <c r="C26" s="53"/>
      <c r="D26" s="53"/>
      <c r="E26" s="53"/>
      <c r="F26" s="53"/>
      <c r="G26" s="53"/>
      <c r="H26" s="53"/>
      <c r="I26" s="53"/>
      <c r="J26" s="53"/>
      <c r="K26" s="53"/>
      <c r="L26" s="53"/>
      <c r="M26" s="53"/>
      <c r="N26" s="53"/>
      <c r="O26" s="53"/>
      <c r="P26" s="53"/>
      <c r="Q26" s="53"/>
      <c r="R26" s="53"/>
    </row>
    <row r="27" spans="1:113" x14ac:dyDescent="0.25">
      <c r="B27" s="378" t="s">
        <v>454</v>
      </c>
      <c r="C27" s="378"/>
      <c r="D27" s="378"/>
      <c r="E27" s="378"/>
      <c r="F27" s="378"/>
      <c r="G27" s="378"/>
      <c r="H27" s="378"/>
      <c r="I27" s="378"/>
      <c r="J27" s="378"/>
      <c r="K27" s="378"/>
      <c r="L27" s="378"/>
      <c r="M27" s="378"/>
      <c r="N27" s="378"/>
      <c r="O27" s="378"/>
      <c r="P27" s="378"/>
      <c r="Q27" s="378"/>
      <c r="R27" s="378"/>
    </row>
    <row r="28" spans="1:113" x14ac:dyDescent="0.25">
      <c r="B28" s="53"/>
      <c r="C28" s="53"/>
      <c r="D28" s="53"/>
      <c r="E28" s="53"/>
      <c r="F28" s="53"/>
      <c r="G28" s="53"/>
      <c r="H28" s="53"/>
      <c r="I28" s="53"/>
      <c r="J28" s="53"/>
      <c r="K28" s="53"/>
      <c r="L28" s="53"/>
      <c r="M28" s="53"/>
      <c r="N28" s="53"/>
      <c r="O28" s="53"/>
      <c r="P28" s="53"/>
      <c r="Q28" s="53"/>
      <c r="R28" s="53"/>
      <c r="S28" s="53"/>
      <c r="T28" s="53"/>
      <c r="U28" s="53"/>
      <c r="V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row r="29" spans="1:113" x14ac:dyDescent="0.25">
      <c r="B29" s="52" t="s">
        <v>417</v>
      </c>
      <c r="C29" s="52"/>
      <c r="D29" s="52"/>
      <c r="E29" s="52"/>
      <c r="F29" s="50"/>
      <c r="G29" s="50"/>
      <c r="H29" s="52"/>
      <c r="I29" s="52"/>
      <c r="J29" s="52"/>
      <c r="K29" s="52"/>
      <c r="L29" s="52"/>
      <c r="M29" s="52"/>
      <c r="N29" s="52"/>
      <c r="O29" s="52"/>
      <c r="P29" s="52"/>
      <c r="Q29" s="52"/>
      <c r="R29" s="52"/>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2" t="s">
        <v>107</v>
      </c>
      <c r="C30" s="52"/>
      <c r="D30" s="52"/>
      <c r="E30" s="52"/>
      <c r="F30" s="50"/>
      <c r="G30" s="50"/>
      <c r="H30" s="52"/>
      <c r="I30" s="52"/>
      <c r="J30" s="52"/>
      <c r="K30" s="52"/>
      <c r="L30" s="52"/>
      <c r="M30" s="52"/>
      <c r="N30" s="52"/>
      <c r="O30" s="52"/>
      <c r="P30" s="52"/>
      <c r="Q30" s="52"/>
      <c r="R30" s="52"/>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s="50" customFormat="1" x14ac:dyDescent="0.25">
      <c r="B31" s="52" t="s">
        <v>106</v>
      </c>
      <c r="C31" s="52"/>
      <c r="D31" s="52"/>
      <c r="E31" s="52"/>
      <c r="H31" s="52"/>
      <c r="I31" s="52"/>
      <c r="J31" s="52"/>
      <c r="K31" s="52"/>
      <c r="L31" s="52"/>
      <c r="M31" s="52"/>
      <c r="N31" s="52"/>
      <c r="O31" s="52"/>
      <c r="P31" s="52"/>
      <c r="Q31" s="52"/>
      <c r="R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B32" s="52" t="s">
        <v>105</v>
      </c>
      <c r="C32" s="52"/>
      <c r="D32" s="52"/>
      <c r="E32" s="52"/>
      <c r="H32" s="52"/>
      <c r="I32" s="52"/>
      <c r="J32" s="52"/>
      <c r="K32" s="52"/>
      <c r="L32" s="52"/>
      <c r="M32" s="52"/>
      <c r="N32" s="52"/>
      <c r="O32" s="52"/>
      <c r="P32" s="52"/>
      <c r="Q32" s="52"/>
      <c r="R32" s="52"/>
      <c r="S32" s="52"/>
      <c r="T32" s="52"/>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104</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103</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102</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101</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100</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99</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40" zoomScaleSheetLayoutView="40" workbookViewId="0">
      <selection activeCell="AA3" sqref="AA3"/>
    </sheetView>
  </sheetViews>
  <sheetFormatPr defaultColWidth="10.7109375" defaultRowHeight="15.75" x14ac:dyDescent="0.25"/>
  <cols>
    <col min="1" max="1" width="10.7109375" style="139"/>
    <col min="2" max="3" width="10.7109375" style="49"/>
    <col min="4" max="4" width="12.7109375" style="49" customWidth="1"/>
    <col min="5" max="5" width="24.71093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9.42578125" style="49" customWidth="1"/>
    <col min="23" max="23" width="9.140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67</v>
      </c>
    </row>
    <row r="2" spans="1:27" s="11" customFormat="1" ht="18.75" customHeight="1" x14ac:dyDescent="0.3">
      <c r="A2" s="140"/>
      <c r="E2" s="17"/>
      <c r="Q2" s="15"/>
      <c r="R2" s="15"/>
      <c r="AA2" s="14" t="s">
        <v>10</v>
      </c>
    </row>
    <row r="3" spans="1:27" s="11" customFormat="1" ht="18.75" customHeight="1" x14ac:dyDescent="0.3">
      <c r="A3" s="140"/>
      <c r="E3" s="17"/>
      <c r="Q3" s="15"/>
      <c r="R3" s="15"/>
      <c r="AA3" s="14" t="s">
        <v>573</v>
      </c>
    </row>
    <row r="4" spans="1:27" s="11" customFormat="1" x14ac:dyDescent="0.2">
      <c r="A4" s="140"/>
      <c r="E4" s="16"/>
      <c r="Q4" s="15"/>
      <c r="R4" s="15"/>
    </row>
    <row r="5" spans="1:27" s="11" customFormat="1"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1" customFormat="1" x14ac:dyDescent="0.2">
      <c r="A6" s="134"/>
      <c r="B6" s="130"/>
      <c r="C6" s="130"/>
      <c r="D6" s="130"/>
      <c r="E6" s="130"/>
      <c r="F6" s="130"/>
      <c r="G6" s="130"/>
      <c r="H6" s="130"/>
      <c r="I6" s="130"/>
      <c r="J6" s="130"/>
      <c r="K6" s="130"/>
      <c r="L6" s="130"/>
      <c r="M6" s="130"/>
      <c r="N6" s="130"/>
      <c r="O6" s="130"/>
      <c r="P6" s="130"/>
      <c r="Q6" s="130"/>
      <c r="R6" s="130"/>
      <c r="S6" s="130"/>
      <c r="T6" s="130"/>
    </row>
    <row r="7" spans="1:27" s="11" customFormat="1" ht="18.75" x14ac:dyDescent="0.2">
      <c r="A7" s="140"/>
      <c r="E7" s="355" t="s">
        <v>9</v>
      </c>
      <c r="F7" s="355"/>
      <c r="G7" s="355"/>
      <c r="H7" s="355"/>
      <c r="I7" s="355"/>
      <c r="J7" s="355"/>
      <c r="K7" s="355"/>
      <c r="L7" s="355"/>
      <c r="M7" s="355"/>
      <c r="N7" s="355"/>
      <c r="O7" s="355"/>
      <c r="P7" s="355"/>
      <c r="Q7" s="355"/>
      <c r="R7" s="355"/>
      <c r="S7" s="355"/>
      <c r="T7" s="355"/>
      <c r="U7" s="355"/>
      <c r="V7" s="355"/>
      <c r="W7" s="355"/>
      <c r="X7" s="355"/>
      <c r="Y7" s="355"/>
    </row>
    <row r="8" spans="1:27" s="11" customFormat="1" ht="18.75" x14ac:dyDescent="0.2">
      <c r="A8" s="140"/>
      <c r="E8" s="13"/>
      <c r="F8" s="13"/>
      <c r="G8" s="13"/>
      <c r="H8" s="13"/>
      <c r="I8" s="13"/>
      <c r="J8" s="13"/>
      <c r="K8" s="13"/>
      <c r="L8" s="13"/>
      <c r="M8" s="13"/>
      <c r="N8" s="13"/>
      <c r="O8" s="13"/>
      <c r="P8" s="13"/>
      <c r="Q8" s="13"/>
      <c r="R8" s="13"/>
      <c r="S8" s="12"/>
      <c r="T8" s="12"/>
      <c r="U8" s="12"/>
      <c r="V8" s="12"/>
      <c r="W8" s="12"/>
    </row>
    <row r="9" spans="1:27" s="11" customFormat="1" ht="18.75" customHeight="1" x14ac:dyDescent="0.2">
      <c r="A9" s="140"/>
      <c r="E9" s="360" t="str">
        <f>'1. паспорт местоположение'!A9</f>
        <v>АО "Россети Тюмень"</v>
      </c>
      <c r="F9" s="360"/>
      <c r="G9" s="360"/>
      <c r="H9" s="360"/>
      <c r="I9" s="360"/>
      <c r="J9" s="360"/>
      <c r="K9" s="360"/>
      <c r="L9" s="360"/>
      <c r="M9" s="360"/>
      <c r="N9" s="360"/>
      <c r="O9" s="360"/>
      <c r="P9" s="360"/>
      <c r="Q9" s="360"/>
      <c r="R9" s="360"/>
      <c r="S9" s="360"/>
      <c r="T9" s="360"/>
      <c r="U9" s="360"/>
      <c r="V9" s="360"/>
      <c r="W9" s="360"/>
      <c r="X9" s="360"/>
      <c r="Y9" s="360"/>
    </row>
    <row r="10" spans="1:27" s="11" customFormat="1" ht="18.75" customHeight="1" x14ac:dyDescent="0.2">
      <c r="A10" s="140"/>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11" customFormat="1" ht="18.75" x14ac:dyDescent="0.2">
      <c r="A11" s="140"/>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40"/>
      <c r="E12" s="364" t="str">
        <f>'1. паспорт местоположение'!A12</f>
        <v>M_NS1500.VL.0006</v>
      </c>
      <c r="F12" s="364"/>
      <c r="G12" s="364"/>
      <c r="H12" s="364"/>
      <c r="I12" s="364"/>
      <c r="J12" s="364"/>
      <c r="K12" s="364"/>
      <c r="L12" s="364"/>
      <c r="M12" s="364"/>
      <c r="N12" s="364"/>
      <c r="O12" s="364"/>
      <c r="P12" s="364"/>
      <c r="Q12" s="364"/>
      <c r="R12" s="364"/>
      <c r="S12" s="364"/>
      <c r="T12" s="364"/>
      <c r="U12" s="364"/>
      <c r="V12" s="364"/>
      <c r="W12" s="364"/>
      <c r="X12" s="364"/>
      <c r="Y12" s="364"/>
    </row>
    <row r="13" spans="1:27" s="11" customFormat="1" ht="18.75" customHeight="1" x14ac:dyDescent="0.2">
      <c r="A13" s="140"/>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8" customFormat="1" ht="15.75" customHeight="1" x14ac:dyDescent="0.2">
      <c r="A14" s="141"/>
      <c r="E14" s="9"/>
      <c r="F14" s="9"/>
      <c r="G14" s="9"/>
      <c r="H14" s="9"/>
      <c r="I14" s="9"/>
      <c r="J14" s="9"/>
      <c r="K14" s="9"/>
      <c r="L14" s="9"/>
      <c r="M14" s="9"/>
      <c r="N14" s="9"/>
      <c r="O14" s="9"/>
      <c r="P14" s="9"/>
      <c r="Q14" s="9"/>
      <c r="R14" s="9"/>
      <c r="S14" s="9"/>
      <c r="T14" s="9"/>
      <c r="U14" s="9"/>
      <c r="V14" s="9"/>
      <c r="W14" s="9"/>
    </row>
    <row r="15" spans="1:27" s="2" customFormat="1" ht="31.5" customHeight="1" x14ac:dyDescent="0.2">
      <c r="A15" s="142"/>
      <c r="E15" s="392" t="str">
        <f>'1. паспорт местоположение'!A15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F15" s="392"/>
      <c r="G15" s="392"/>
      <c r="H15" s="392"/>
      <c r="I15" s="392"/>
      <c r="J15" s="392"/>
      <c r="K15" s="392"/>
      <c r="L15" s="392"/>
      <c r="M15" s="392"/>
      <c r="N15" s="392"/>
      <c r="O15" s="392"/>
      <c r="P15" s="392"/>
      <c r="Q15" s="392"/>
      <c r="R15" s="392"/>
      <c r="S15" s="392"/>
      <c r="T15" s="392"/>
      <c r="U15" s="392"/>
      <c r="V15" s="392"/>
      <c r="W15" s="392"/>
      <c r="X15" s="392"/>
      <c r="Y15" s="392"/>
    </row>
    <row r="16" spans="1:27" s="2" customFormat="1" ht="15" customHeight="1" x14ac:dyDescent="0.2">
      <c r="A16" s="14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2" customFormat="1" ht="15" customHeight="1" x14ac:dyDescent="0.2">
      <c r="A17" s="142"/>
      <c r="E17" s="3"/>
      <c r="F17" s="3"/>
      <c r="G17" s="3"/>
      <c r="H17" s="3"/>
      <c r="I17" s="3"/>
      <c r="J17" s="3"/>
      <c r="K17" s="3"/>
      <c r="L17" s="3"/>
      <c r="M17" s="3"/>
      <c r="N17" s="3"/>
      <c r="O17" s="3"/>
      <c r="P17" s="3"/>
      <c r="Q17" s="3"/>
      <c r="R17" s="3"/>
      <c r="S17" s="3"/>
      <c r="T17" s="3"/>
      <c r="U17" s="3"/>
      <c r="V17" s="3"/>
      <c r="W17" s="3"/>
    </row>
    <row r="18" spans="1:27" s="2" customFormat="1" ht="15" customHeight="1" x14ac:dyDescent="0.2">
      <c r="A18" s="14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421</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6" customFormat="1" ht="21" customHeight="1" x14ac:dyDescent="0.25">
      <c r="A20" s="143"/>
    </row>
    <row r="21" spans="1:27" ht="15.75" customHeight="1" x14ac:dyDescent="0.25">
      <c r="A21" s="394" t="s">
        <v>5</v>
      </c>
      <c r="B21" s="397" t="s">
        <v>428</v>
      </c>
      <c r="C21" s="398"/>
      <c r="D21" s="397" t="s">
        <v>430</v>
      </c>
      <c r="E21" s="398"/>
      <c r="F21" s="389" t="s">
        <v>92</v>
      </c>
      <c r="G21" s="391"/>
      <c r="H21" s="391"/>
      <c r="I21" s="390"/>
      <c r="J21" s="394" t="s">
        <v>431</v>
      </c>
      <c r="K21" s="397" t="s">
        <v>432</v>
      </c>
      <c r="L21" s="398"/>
      <c r="M21" s="397" t="s">
        <v>433</v>
      </c>
      <c r="N21" s="398"/>
      <c r="O21" s="397" t="s">
        <v>420</v>
      </c>
      <c r="P21" s="398"/>
      <c r="Q21" s="397" t="s">
        <v>125</v>
      </c>
      <c r="R21" s="398"/>
      <c r="S21" s="394" t="s">
        <v>124</v>
      </c>
      <c r="T21" s="394" t="s">
        <v>434</v>
      </c>
      <c r="U21" s="394" t="s">
        <v>429</v>
      </c>
      <c r="V21" s="397" t="s">
        <v>123</v>
      </c>
      <c r="W21" s="398"/>
      <c r="X21" s="389" t="s">
        <v>115</v>
      </c>
      <c r="Y21" s="391"/>
      <c r="Z21" s="389" t="s">
        <v>114</v>
      </c>
      <c r="AA21" s="391"/>
    </row>
    <row r="22" spans="1:27" ht="216" customHeight="1" x14ac:dyDescent="0.25">
      <c r="A22" s="395"/>
      <c r="B22" s="399"/>
      <c r="C22" s="400"/>
      <c r="D22" s="399"/>
      <c r="E22" s="400"/>
      <c r="F22" s="389" t="s">
        <v>122</v>
      </c>
      <c r="G22" s="390"/>
      <c r="H22" s="389" t="s">
        <v>121</v>
      </c>
      <c r="I22" s="390"/>
      <c r="J22" s="396"/>
      <c r="K22" s="399"/>
      <c r="L22" s="400"/>
      <c r="M22" s="399"/>
      <c r="N22" s="400"/>
      <c r="O22" s="399"/>
      <c r="P22" s="400"/>
      <c r="Q22" s="399"/>
      <c r="R22" s="400"/>
      <c r="S22" s="396"/>
      <c r="T22" s="396"/>
      <c r="U22" s="396"/>
      <c r="V22" s="399"/>
      <c r="W22" s="400"/>
      <c r="X22" s="83" t="s">
        <v>113</v>
      </c>
      <c r="Y22" s="83" t="s">
        <v>418</v>
      </c>
      <c r="Z22" s="83" t="s">
        <v>112</v>
      </c>
      <c r="AA22" s="83" t="s">
        <v>111</v>
      </c>
    </row>
    <row r="23" spans="1:27" ht="60" customHeight="1" x14ac:dyDescent="0.25">
      <c r="A23" s="396"/>
      <c r="B23" s="125" t="s">
        <v>109</v>
      </c>
      <c r="C23" s="125" t="s">
        <v>110</v>
      </c>
      <c r="D23" s="84" t="s">
        <v>109</v>
      </c>
      <c r="E23" s="84" t="s">
        <v>110</v>
      </c>
      <c r="F23" s="84" t="s">
        <v>109</v>
      </c>
      <c r="G23" s="84" t="s">
        <v>110</v>
      </c>
      <c r="H23" s="84" t="s">
        <v>109</v>
      </c>
      <c r="I23" s="84" t="s">
        <v>110</v>
      </c>
      <c r="J23" s="84" t="s">
        <v>109</v>
      </c>
      <c r="K23" s="84" t="s">
        <v>109</v>
      </c>
      <c r="L23" s="84" t="s">
        <v>110</v>
      </c>
      <c r="M23" s="84" t="s">
        <v>109</v>
      </c>
      <c r="N23" s="84" t="s">
        <v>110</v>
      </c>
      <c r="O23" s="84" t="s">
        <v>109</v>
      </c>
      <c r="P23" s="84" t="s">
        <v>110</v>
      </c>
      <c r="Q23" s="84" t="s">
        <v>109</v>
      </c>
      <c r="R23" s="84" t="s">
        <v>110</v>
      </c>
      <c r="S23" s="84" t="s">
        <v>109</v>
      </c>
      <c r="T23" s="84" t="s">
        <v>109</v>
      </c>
      <c r="U23" s="84" t="s">
        <v>109</v>
      </c>
      <c r="V23" s="84" t="s">
        <v>109</v>
      </c>
      <c r="W23" s="84" t="s">
        <v>110</v>
      </c>
      <c r="X23" s="84" t="s">
        <v>109</v>
      </c>
      <c r="Y23" s="84" t="s">
        <v>109</v>
      </c>
      <c r="Z23" s="83" t="s">
        <v>109</v>
      </c>
      <c r="AA23" s="83" t="s">
        <v>109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6" customFormat="1" ht="196.5" customHeight="1" x14ac:dyDescent="0.25">
      <c r="A25" s="136">
        <v>1</v>
      </c>
      <c r="B25" s="136" t="s">
        <v>480</v>
      </c>
      <c r="C25" s="136" t="s">
        <v>509</v>
      </c>
      <c r="D25" s="136" t="s">
        <v>480</v>
      </c>
      <c r="E25" s="336" t="s">
        <v>569</v>
      </c>
      <c r="F25" s="136" t="s">
        <v>480</v>
      </c>
      <c r="G25" s="136">
        <v>10</v>
      </c>
      <c r="H25" s="136" t="s">
        <v>480</v>
      </c>
      <c r="I25" s="136">
        <v>10</v>
      </c>
      <c r="J25" s="137" t="s">
        <v>305</v>
      </c>
      <c r="K25" s="137" t="s">
        <v>305</v>
      </c>
      <c r="L25" s="137" t="s">
        <v>63</v>
      </c>
      <c r="M25" s="137" t="s">
        <v>305</v>
      </c>
      <c r="N25" s="338" t="s">
        <v>518</v>
      </c>
      <c r="O25" s="138" t="s">
        <v>305</v>
      </c>
      <c r="P25" s="138" t="s">
        <v>508</v>
      </c>
      <c r="Q25" s="138" t="s">
        <v>305</v>
      </c>
      <c r="R25" s="337" t="s">
        <v>515</v>
      </c>
      <c r="S25" s="137" t="s">
        <v>480</v>
      </c>
      <c r="T25" s="137" t="s">
        <v>480</v>
      </c>
      <c r="U25" s="137" t="s">
        <v>480</v>
      </c>
      <c r="V25" s="137" t="s">
        <v>480</v>
      </c>
      <c r="W25" s="137" t="s">
        <v>510</v>
      </c>
      <c r="X25" s="137" t="s">
        <v>480</v>
      </c>
      <c r="Y25" s="137" t="s">
        <v>480</v>
      </c>
      <c r="Z25" s="137" t="s">
        <v>480</v>
      </c>
      <c r="AA25" s="137" t="s">
        <v>480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 sqref="C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67</v>
      </c>
      <c r="E1" s="15"/>
      <c r="F1" s="15"/>
    </row>
    <row r="2" spans="1:29" s="11" customFormat="1" ht="18.75" customHeight="1" x14ac:dyDescent="0.3">
      <c r="A2" s="17"/>
      <c r="C2" s="14" t="s">
        <v>10</v>
      </c>
      <c r="E2" s="15"/>
      <c r="F2" s="15"/>
    </row>
    <row r="3" spans="1:29" s="11" customFormat="1" ht="18.75" x14ac:dyDescent="0.3">
      <c r="A3" s="16"/>
      <c r="C3" s="14" t="s">
        <v>573</v>
      </c>
      <c r="E3" s="15"/>
      <c r="F3" s="15"/>
    </row>
    <row r="4" spans="1:29" s="11" customFormat="1" ht="18.75" x14ac:dyDescent="0.3">
      <c r="A4" s="16"/>
      <c r="C4" s="14"/>
      <c r="E4" s="15"/>
      <c r="F4" s="15"/>
    </row>
    <row r="5" spans="1:29" s="11" customFormat="1" ht="15.75" x14ac:dyDescent="0.2">
      <c r="A5" s="351" t="str">
        <f>'1. паспорт местоположение'!A5:C5</f>
        <v>Год раскрытия информации: 2022 год</v>
      </c>
      <c r="B5" s="351"/>
      <c r="C5" s="35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1" customFormat="1" ht="18.75" x14ac:dyDescent="0.3">
      <c r="A6" s="16"/>
      <c r="E6" s="15"/>
      <c r="F6" s="15"/>
      <c r="G6" s="14"/>
    </row>
    <row r="7" spans="1:29" s="11" customFormat="1" ht="18.75" x14ac:dyDescent="0.2">
      <c r="A7" s="355" t="s">
        <v>9</v>
      </c>
      <c r="B7" s="355"/>
      <c r="C7" s="355"/>
      <c r="D7" s="12"/>
      <c r="E7" s="12"/>
      <c r="F7" s="12"/>
      <c r="G7" s="12"/>
      <c r="H7" s="12"/>
      <c r="I7" s="12"/>
      <c r="J7" s="12"/>
      <c r="K7" s="12"/>
      <c r="L7" s="12"/>
      <c r="M7" s="12"/>
      <c r="N7" s="12"/>
      <c r="O7" s="12"/>
      <c r="P7" s="12"/>
      <c r="Q7" s="12"/>
      <c r="R7" s="12"/>
      <c r="S7" s="12"/>
      <c r="T7" s="12"/>
      <c r="U7" s="12"/>
    </row>
    <row r="8" spans="1:29" s="11" customFormat="1" ht="18.75" x14ac:dyDescent="0.2">
      <c r="A8" s="355"/>
      <c r="B8" s="355"/>
      <c r="C8" s="355"/>
      <c r="D8" s="13"/>
      <c r="E8" s="13"/>
      <c r="F8" s="13"/>
      <c r="G8" s="13"/>
      <c r="H8" s="12"/>
      <c r="I8" s="12"/>
      <c r="J8" s="12"/>
      <c r="K8" s="12"/>
      <c r="L8" s="12"/>
      <c r="M8" s="12"/>
      <c r="N8" s="12"/>
      <c r="O8" s="12"/>
      <c r="P8" s="12"/>
      <c r="Q8" s="12"/>
      <c r="R8" s="12"/>
      <c r="S8" s="12"/>
      <c r="T8" s="12"/>
      <c r="U8" s="12"/>
    </row>
    <row r="9" spans="1:29" s="11" customFormat="1" ht="18.75" x14ac:dyDescent="0.2">
      <c r="A9" s="360" t="str">
        <f>'1. паспорт местоположение'!A9:C9</f>
        <v>АО "Россети Тюмень"</v>
      </c>
      <c r="B9" s="360"/>
      <c r="C9" s="360"/>
      <c r="D9" s="7"/>
      <c r="E9" s="7"/>
      <c r="F9" s="7"/>
      <c r="G9" s="7"/>
      <c r="H9" s="12"/>
      <c r="I9" s="12"/>
      <c r="J9" s="12"/>
      <c r="K9" s="12"/>
      <c r="L9" s="12"/>
      <c r="M9" s="12"/>
      <c r="N9" s="12"/>
      <c r="O9" s="12"/>
      <c r="P9" s="12"/>
      <c r="Q9" s="12"/>
      <c r="R9" s="12"/>
      <c r="S9" s="12"/>
      <c r="T9" s="12"/>
      <c r="U9" s="12"/>
    </row>
    <row r="10" spans="1:29" s="11" customFormat="1" ht="18.75" x14ac:dyDescent="0.2">
      <c r="A10" s="352" t="s">
        <v>8</v>
      </c>
      <c r="B10" s="352"/>
      <c r="C10" s="352"/>
      <c r="D10" s="5"/>
      <c r="E10" s="5"/>
      <c r="F10" s="5"/>
      <c r="G10" s="5"/>
      <c r="H10" s="12"/>
      <c r="I10" s="12"/>
      <c r="J10" s="12"/>
      <c r="K10" s="12"/>
      <c r="L10" s="12"/>
      <c r="M10" s="12"/>
      <c r="N10" s="12"/>
      <c r="O10" s="12"/>
      <c r="P10" s="12"/>
      <c r="Q10" s="12"/>
      <c r="R10" s="12"/>
      <c r="S10" s="12"/>
      <c r="T10" s="12"/>
      <c r="U10" s="12"/>
    </row>
    <row r="11" spans="1:29" s="11" customFormat="1" ht="18.75" x14ac:dyDescent="0.2">
      <c r="A11" s="355"/>
      <c r="B11" s="355"/>
      <c r="C11" s="355"/>
      <c r="D11" s="13"/>
      <c r="E11" s="13"/>
      <c r="F11" s="13"/>
      <c r="G11" s="13"/>
      <c r="H11" s="12"/>
      <c r="I11" s="12"/>
      <c r="J11" s="12"/>
      <c r="K11" s="12"/>
      <c r="L11" s="12"/>
      <c r="M11" s="12"/>
      <c r="N11" s="12"/>
      <c r="O11" s="12"/>
      <c r="P11" s="12"/>
      <c r="Q11" s="12"/>
      <c r="R11" s="12"/>
      <c r="S11" s="12"/>
      <c r="T11" s="12"/>
      <c r="U11" s="12"/>
    </row>
    <row r="12" spans="1:29" s="11" customFormat="1" ht="18.75" x14ac:dyDescent="0.2">
      <c r="A12" s="364" t="str">
        <f>'1. паспорт местоположение'!A12:C12</f>
        <v>M_NS1500.VL.0006</v>
      </c>
      <c r="B12" s="364"/>
      <c r="C12" s="364"/>
      <c r="D12" s="7"/>
      <c r="E12" s="7"/>
      <c r="F12" s="7"/>
      <c r="G12" s="7"/>
      <c r="H12" s="12"/>
      <c r="I12" s="12"/>
      <c r="J12" s="12"/>
      <c r="K12" s="12"/>
      <c r="L12" s="12"/>
      <c r="M12" s="12"/>
      <c r="N12" s="12"/>
      <c r="O12" s="12"/>
      <c r="P12" s="12"/>
      <c r="Q12" s="12"/>
      <c r="R12" s="12"/>
      <c r="S12" s="12"/>
      <c r="T12" s="12"/>
      <c r="U12" s="12"/>
    </row>
    <row r="13" spans="1:29" s="11" customFormat="1" ht="18.75" x14ac:dyDescent="0.2">
      <c r="A13" s="352" t="s">
        <v>7</v>
      </c>
      <c r="B13" s="352"/>
      <c r="C13" s="3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5"/>
      <c r="B14" s="365"/>
      <c r="C14" s="365"/>
      <c r="D14" s="9"/>
      <c r="E14" s="9"/>
      <c r="F14" s="9"/>
      <c r="G14" s="9"/>
      <c r="H14" s="9"/>
      <c r="I14" s="9"/>
      <c r="J14" s="9"/>
      <c r="K14" s="9"/>
      <c r="L14" s="9"/>
      <c r="M14" s="9"/>
      <c r="N14" s="9"/>
      <c r="O14" s="9"/>
      <c r="P14" s="9"/>
      <c r="Q14" s="9"/>
      <c r="R14" s="9"/>
      <c r="S14" s="9"/>
      <c r="T14" s="9"/>
      <c r="U14" s="9"/>
    </row>
    <row r="15" spans="1:29" s="2" customFormat="1" ht="51.75" customHeight="1" x14ac:dyDescent="0.2">
      <c r="A15" s="39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92"/>
      <c r="C15" s="392"/>
      <c r="D15" s="7"/>
      <c r="E15" s="7"/>
      <c r="F15" s="7"/>
      <c r="G15" s="7"/>
      <c r="H15" s="7"/>
      <c r="I15" s="7"/>
      <c r="J15" s="7"/>
      <c r="K15" s="7"/>
      <c r="L15" s="7"/>
      <c r="M15" s="7"/>
      <c r="N15" s="7"/>
      <c r="O15" s="7"/>
      <c r="P15" s="7"/>
      <c r="Q15" s="7"/>
      <c r="R15" s="7"/>
      <c r="S15" s="7"/>
      <c r="T15" s="7"/>
      <c r="U15" s="7"/>
    </row>
    <row r="16" spans="1:29" s="2" customFormat="1" ht="15" customHeight="1" x14ac:dyDescent="0.2">
      <c r="A16" s="352" t="s">
        <v>6</v>
      </c>
      <c r="B16" s="352"/>
      <c r="C16" s="352"/>
      <c r="D16" s="5"/>
      <c r="E16" s="5"/>
      <c r="F16" s="5"/>
      <c r="G16" s="5"/>
      <c r="H16" s="5"/>
      <c r="I16" s="5"/>
      <c r="J16" s="5"/>
      <c r="K16" s="5"/>
      <c r="L16" s="5"/>
      <c r="M16" s="5"/>
      <c r="N16" s="5"/>
      <c r="O16" s="5"/>
      <c r="P16" s="5"/>
      <c r="Q16" s="5"/>
      <c r="R16" s="5"/>
      <c r="S16" s="5"/>
      <c r="T16" s="5"/>
      <c r="U16" s="5"/>
    </row>
    <row r="17" spans="1:21" s="2" customFormat="1" ht="15" customHeight="1" x14ac:dyDescent="0.2">
      <c r="A17" s="366"/>
      <c r="B17" s="366"/>
      <c r="C17" s="366"/>
      <c r="D17" s="3"/>
      <c r="E17" s="3"/>
      <c r="F17" s="3"/>
      <c r="G17" s="3"/>
      <c r="H17" s="3"/>
      <c r="I17" s="3"/>
      <c r="J17" s="3"/>
      <c r="K17" s="3"/>
      <c r="L17" s="3"/>
      <c r="M17" s="3"/>
      <c r="N17" s="3"/>
      <c r="O17" s="3"/>
      <c r="P17" s="3"/>
      <c r="Q17" s="3"/>
      <c r="R17" s="3"/>
    </row>
    <row r="18" spans="1:21" s="2" customFormat="1" ht="27.75" customHeight="1" x14ac:dyDescent="0.2">
      <c r="A18" s="353" t="s">
        <v>413</v>
      </c>
      <c r="B18" s="353"/>
      <c r="C18" s="35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66</v>
      </c>
      <c r="C20" s="35"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64</v>
      </c>
      <c r="B22" s="29" t="s">
        <v>426</v>
      </c>
      <c r="C22" s="335" t="s">
        <v>516</v>
      </c>
      <c r="D22" s="28"/>
      <c r="E22" s="28"/>
      <c r="F22" s="27"/>
      <c r="G22" s="27"/>
      <c r="H22" s="27"/>
      <c r="I22" s="27"/>
      <c r="J22" s="27"/>
      <c r="K22" s="27"/>
      <c r="L22" s="27"/>
      <c r="M22" s="27"/>
      <c r="N22" s="27"/>
      <c r="O22" s="27"/>
      <c r="P22" s="27"/>
      <c r="Q22" s="26"/>
      <c r="R22" s="26"/>
      <c r="S22" s="26"/>
      <c r="T22" s="26"/>
      <c r="U22" s="26"/>
    </row>
    <row r="23" spans="1:21" ht="126.75" customHeight="1" x14ac:dyDescent="0.25">
      <c r="A23" s="23" t="s">
        <v>63</v>
      </c>
      <c r="B23" s="25" t="s">
        <v>60</v>
      </c>
      <c r="C23" s="132" t="s">
        <v>568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446</v>
      </c>
      <c r="C24" s="135" t="s">
        <v>517</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447</v>
      </c>
      <c r="C25" s="135" t="s">
        <v>480</v>
      </c>
      <c r="D25" s="22"/>
      <c r="E25" s="22"/>
      <c r="F25" s="22"/>
      <c r="G25" s="22"/>
      <c r="H25" s="22"/>
      <c r="I25" s="22"/>
      <c r="J25" s="22"/>
      <c r="K25" s="22"/>
      <c r="L25" s="22"/>
      <c r="M25" s="22"/>
      <c r="N25" s="22"/>
      <c r="O25" s="22"/>
      <c r="P25" s="22"/>
      <c r="Q25" s="22"/>
      <c r="R25" s="22"/>
      <c r="S25" s="22"/>
      <c r="T25" s="22"/>
      <c r="U25" s="22"/>
    </row>
    <row r="26" spans="1:21" ht="71.25" customHeight="1" x14ac:dyDescent="0.25">
      <c r="A26" s="23" t="s">
        <v>59</v>
      </c>
      <c r="B26" s="25" t="s">
        <v>225</v>
      </c>
      <c r="C26" s="132" t="s">
        <v>570</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427</v>
      </c>
      <c r="C27" s="126" t="s">
        <v>566</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3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53</v>
      </c>
      <c r="C30" s="135" t="s">
        <v>506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topLeftCell="D1" zoomScale="60" zoomScaleNormal="80" workbookViewId="0">
      <selection activeCell="Z3" sqref="Z3"/>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4" width="17.7109375" style="152" customWidth="1"/>
    <col min="25" max="25" width="12.28515625" style="152" customWidth="1"/>
    <col min="26" max="26" width="21.85546875" style="152" bestFit="1" customWidth="1"/>
    <col min="27" max="16384" width="9.140625" style="152"/>
  </cols>
  <sheetData>
    <row r="1" spans="1:26" ht="18.75" x14ac:dyDescent="0.25">
      <c r="Z1" s="37" t="s">
        <v>67</v>
      </c>
    </row>
    <row r="2" spans="1:26" ht="18.75" x14ac:dyDescent="0.3">
      <c r="Z2" s="14" t="s">
        <v>10</v>
      </c>
    </row>
    <row r="3" spans="1:26" ht="18.75" x14ac:dyDescent="0.3">
      <c r="Z3" s="14" t="s">
        <v>573</v>
      </c>
    </row>
    <row r="4" spans="1:26" ht="18.75" customHeight="1" x14ac:dyDescent="0.25">
      <c r="A4" s="402" t="str">
        <f>'3.3 паспорт описание'!A5:C5</f>
        <v>Год раскрытия информации: 2022 год</v>
      </c>
      <c r="B4" s="402"/>
      <c r="C4" s="402"/>
      <c r="D4" s="402"/>
      <c r="E4" s="402"/>
      <c r="F4" s="402"/>
      <c r="G4" s="402"/>
      <c r="H4" s="402"/>
      <c r="I4" s="402"/>
      <c r="J4" s="402"/>
      <c r="K4" s="402"/>
      <c r="L4" s="402"/>
      <c r="M4" s="402"/>
      <c r="N4" s="402"/>
      <c r="O4" s="402"/>
      <c r="P4" s="402"/>
      <c r="Q4" s="402"/>
      <c r="R4" s="402"/>
      <c r="S4" s="402"/>
      <c r="T4" s="402"/>
      <c r="U4" s="402"/>
      <c r="V4" s="402"/>
      <c r="W4" s="402"/>
      <c r="X4" s="402"/>
    </row>
    <row r="6" spans="1:26"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153"/>
      <c r="Z6" s="153"/>
    </row>
    <row r="7" spans="1:26"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153"/>
      <c r="Z7" s="153"/>
    </row>
    <row r="8" spans="1:26" ht="15.75" x14ac:dyDescent="0.25">
      <c r="A8" s="364" t="str">
        <f>'3.3 паспорт описание'!A9:C9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154"/>
      <c r="Z8" s="154"/>
    </row>
    <row r="9" spans="1:26" ht="15.75"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155"/>
      <c r="Z9" s="155"/>
    </row>
    <row r="10" spans="1:26"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153"/>
      <c r="Z10" s="153"/>
    </row>
    <row r="11" spans="1:26" ht="15.75" x14ac:dyDescent="0.25">
      <c r="A11" s="364" t="str">
        <f>'3.3 паспорт описание'!A12:C12</f>
        <v>M_NS1500.VL.0006</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154"/>
      <c r="Z11" s="154"/>
    </row>
    <row r="12" spans="1:26" ht="15.75"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155"/>
      <c r="Z12" s="155"/>
    </row>
    <row r="13" spans="1:26" ht="18.75" x14ac:dyDescent="0.25">
      <c r="A13" s="406"/>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156"/>
      <c r="Z13" s="156"/>
    </row>
    <row r="14" spans="1:26" ht="47.25" customHeight="1" x14ac:dyDescent="0.25">
      <c r="A14" s="407"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154"/>
      <c r="Z14" s="154"/>
    </row>
    <row r="15" spans="1:26" ht="15.75"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155"/>
      <c r="Z15" s="155"/>
    </row>
    <row r="16" spans="1:26"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157"/>
      <c r="Z16" s="157"/>
    </row>
    <row r="17" spans="1:26"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157"/>
      <c r="Z17" s="157"/>
    </row>
    <row r="18" spans="1:26"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157"/>
      <c r="Z18" s="157"/>
    </row>
    <row r="19" spans="1:26"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157"/>
      <c r="Z19" s="157"/>
    </row>
    <row r="20" spans="1:26"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157"/>
      <c r="Z20" s="157"/>
    </row>
    <row r="21" spans="1:26"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157"/>
      <c r="Z21" s="157"/>
    </row>
    <row r="22" spans="1:26" x14ac:dyDescent="0.25">
      <c r="A22" s="405" t="s">
        <v>445</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158"/>
      <c r="Z22" s="158"/>
    </row>
    <row r="23" spans="1:26" ht="32.25" customHeight="1" x14ac:dyDescent="0.25">
      <c r="A23" s="409" t="s">
        <v>302</v>
      </c>
      <c r="B23" s="410"/>
      <c r="C23" s="410"/>
      <c r="D23" s="410"/>
      <c r="E23" s="410"/>
      <c r="F23" s="410"/>
      <c r="G23" s="410"/>
      <c r="H23" s="410"/>
      <c r="I23" s="410"/>
      <c r="J23" s="410"/>
      <c r="K23" s="410"/>
      <c r="L23" s="411"/>
      <c r="M23" s="418" t="s">
        <v>303</v>
      </c>
      <c r="N23" s="418"/>
      <c r="O23" s="418"/>
      <c r="P23" s="418"/>
      <c r="Q23" s="418"/>
      <c r="R23" s="418"/>
      <c r="S23" s="418"/>
      <c r="T23" s="418"/>
      <c r="U23" s="418"/>
      <c r="V23" s="418"/>
      <c r="W23" s="418"/>
      <c r="X23" s="418"/>
      <c r="Y23" s="418"/>
      <c r="Z23" s="418"/>
    </row>
    <row r="24" spans="1:26" ht="151.5" customHeight="1" x14ac:dyDescent="0.25">
      <c r="A24" s="159" t="s">
        <v>228</v>
      </c>
      <c r="B24" s="160" t="s">
        <v>235</v>
      </c>
      <c r="C24" s="160" t="s">
        <v>466</v>
      </c>
      <c r="D24" s="160" t="s">
        <v>467</v>
      </c>
      <c r="E24" s="160" t="s">
        <v>298</v>
      </c>
      <c r="F24" s="160" t="s">
        <v>300</v>
      </c>
      <c r="G24" s="160" t="s">
        <v>299</v>
      </c>
      <c r="H24" s="160" t="s">
        <v>468</v>
      </c>
      <c r="I24" s="160" t="s">
        <v>469</v>
      </c>
      <c r="J24" s="160" t="s">
        <v>470</v>
      </c>
      <c r="K24" s="160" t="s">
        <v>234</v>
      </c>
      <c r="L24" s="160" t="s">
        <v>230</v>
      </c>
      <c r="M24" s="161" t="s">
        <v>471</v>
      </c>
      <c r="N24" s="160" t="s">
        <v>472</v>
      </c>
      <c r="O24" s="160" t="s">
        <v>473</v>
      </c>
      <c r="P24" s="160" t="s">
        <v>240</v>
      </c>
      <c r="Q24" s="160" t="s">
        <v>239</v>
      </c>
      <c r="R24" s="160" t="s">
        <v>229</v>
      </c>
      <c r="S24" s="160" t="s">
        <v>469</v>
      </c>
      <c r="T24" s="160" t="s">
        <v>470</v>
      </c>
      <c r="U24" s="160" t="s">
        <v>297</v>
      </c>
      <c r="V24" s="160" t="s">
        <v>239</v>
      </c>
      <c r="W24" s="162" t="s">
        <v>233</v>
      </c>
      <c r="X24" s="162" t="s">
        <v>243</v>
      </c>
      <c r="Y24" s="86" t="s">
        <v>244</v>
      </c>
      <c r="Z24" s="87" t="s">
        <v>241</v>
      </c>
    </row>
    <row r="25" spans="1:26"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1">
        <v>25</v>
      </c>
      <c r="Z25" s="82">
        <v>26</v>
      </c>
    </row>
    <row r="26" spans="1:26" ht="45.75" customHeight="1" x14ac:dyDescent="0.25">
      <c r="A26" s="163" t="s">
        <v>290</v>
      </c>
      <c r="B26" s="163"/>
      <c r="C26" s="164" t="s">
        <v>291</v>
      </c>
      <c r="D26" s="164" t="s">
        <v>292</v>
      </c>
      <c r="E26" s="164" t="s">
        <v>293</v>
      </c>
      <c r="F26" s="164" t="s">
        <v>236</v>
      </c>
      <c r="G26" s="164" t="s">
        <v>294</v>
      </c>
      <c r="H26" s="164" t="s">
        <v>229</v>
      </c>
      <c r="I26" s="164" t="s">
        <v>295</v>
      </c>
      <c r="J26" s="164" t="s">
        <v>296</v>
      </c>
      <c r="K26" s="165"/>
      <c r="L26" s="164" t="s">
        <v>231</v>
      </c>
      <c r="M26" s="166" t="s">
        <v>238</v>
      </c>
      <c r="N26" s="165"/>
      <c r="O26" s="165"/>
      <c r="P26" s="165"/>
      <c r="Q26" s="165"/>
      <c r="R26" s="165"/>
      <c r="S26" s="165"/>
      <c r="T26" s="165"/>
      <c r="U26" s="165"/>
      <c r="V26" s="165"/>
      <c r="W26" s="165"/>
      <c r="X26" s="165"/>
      <c r="Y26" s="80"/>
      <c r="Z26" s="172" t="s">
        <v>242</v>
      </c>
    </row>
    <row r="27" spans="1:26" ht="68.25" customHeight="1" x14ac:dyDescent="0.25">
      <c r="A27" s="163"/>
      <c r="B27" s="412"/>
      <c r="C27" s="164"/>
      <c r="D27" s="164"/>
      <c r="E27" s="167"/>
      <c r="F27" s="168"/>
      <c r="G27" s="164"/>
      <c r="H27" s="164"/>
      <c r="I27" s="169"/>
      <c r="J27" s="169"/>
      <c r="K27" s="165"/>
      <c r="L27" s="164"/>
      <c r="M27" s="415"/>
      <c r="N27" s="164"/>
      <c r="O27" s="164"/>
      <c r="P27" s="164"/>
      <c r="Q27" s="164"/>
      <c r="R27" s="164"/>
      <c r="S27" s="170"/>
      <c r="T27" s="170"/>
      <c r="U27" s="171"/>
      <c r="V27" s="171"/>
      <c r="W27" s="170"/>
      <c r="X27" s="170"/>
      <c r="Y27" s="165"/>
      <c r="Z27" s="165"/>
    </row>
    <row r="28" spans="1:26" ht="20.25" customHeight="1" x14ac:dyDescent="0.25">
      <c r="A28" s="415"/>
      <c r="B28" s="413"/>
      <c r="C28" s="164"/>
      <c r="D28" s="164"/>
      <c r="E28" s="164"/>
      <c r="F28" s="164"/>
      <c r="G28" s="164"/>
      <c r="H28" s="164"/>
      <c r="I28" s="164"/>
      <c r="J28" s="164"/>
      <c r="K28" s="165"/>
      <c r="L28" s="164"/>
      <c r="M28" s="416"/>
      <c r="N28" s="165"/>
      <c r="O28" s="165"/>
      <c r="P28" s="165"/>
      <c r="Q28" s="165"/>
      <c r="R28" s="165"/>
      <c r="S28" s="165"/>
      <c r="T28" s="165"/>
      <c r="U28" s="164"/>
      <c r="V28" s="164"/>
      <c r="W28" s="164"/>
      <c r="X28" s="164"/>
      <c r="Y28" s="164"/>
      <c r="Z28" s="164"/>
    </row>
    <row r="29" spans="1:26" x14ac:dyDescent="0.25">
      <c r="A29" s="416"/>
      <c r="B29" s="413"/>
      <c r="C29" s="164"/>
      <c r="D29" s="164"/>
      <c r="E29" s="164"/>
      <c r="F29" s="164"/>
      <c r="G29" s="164"/>
      <c r="H29" s="164"/>
      <c r="I29" s="164"/>
      <c r="J29" s="164"/>
      <c r="K29" s="164"/>
      <c r="L29" s="164"/>
      <c r="M29" s="416"/>
      <c r="N29" s="164"/>
      <c r="O29" s="164"/>
      <c r="P29" s="164"/>
      <c r="Q29" s="164"/>
      <c r="R29" s="164"/>
      <c r="S29" s="164"/>
      <c r="T29" s="164"/>
      <c r="U29" s="164"/>
      <c r="V29" s="164"/>
      <c r="W29" s="164"/>
      <c r="X29" s="164"/>
      <c r="Y29" s="165"/>
      <c r="Z29" s="165"/>
    </row>
    <row r="30" spans="1:26" x14ac:dyDescent="0.25">
      <c r="A30" s="417"/>
      <c r="B30" s="413"/>
      <c r="C30" s="164"/>
      <c r="D30" s="164"/>
      <c r="E30" s="164"/>
      <c r="F30" s="164"/>
      <c r="G30" s="164"/>
      <c r="H30" s="164"/>
      <c r="I30" s="164"/>
      <c r="J30" s="164"/>
      <c r="K30" s="164"/>
      <c r="L30" s="164"/>
      <c r="M30" s="416"/>
      <c r="N30" s="164"/>
      <c r="O30" s="164"/>
      <c r="P30" s="164"/>
      <c r="Q30" s="164"/>
      <c r="R30" s="164"/>
      <c r="S30" s="164"/>
      <c r="T30" s="164"/>
      <c r="U30" s="164"/>
      <c r="V30" s="164"/>
      <c r="W30" s="164"/>
      <c r="X30" s="164"/>
      <c r="Y30" s="165"/>
      <c r="Z30" s="165"/>
    </row>
    <row r="31" spans="1:26" x14ac:dyDescent="0.25">
      <c r="A31" s="164"/>
      <c r="B31" s="413"/>
      <c r="C31" s="164"/>
      <c r="D31" s="164"/>
      <c r="E31" s="164"/>
      <c r="F31" s="164"/>
      <c r="G31" s="164"/>
      <c r="H31" s="164"/>
      <c r="I31" s="164"/>
      <c r="J31" s="164"/>
      <c r="K31" s="164"/>
      <c r="L31" s="164"/>
      <c r="M31" s="416"/>
      <c r="N31" s="164"/>
      <c r="O31" s="164"/>
      <c r="P31" s="164"/>
      <c r="Q31" s="164"/>
      <c r="R31" s="164"/>
      <c r="S31" s="164"/>
      <c r="T31" s="164"/>
      <c r="U31" s="164"/>
      <c r="V31" s="164"/>
      <c r="W31" s="164"/>
      <c r="X31" s="164"/>
      <c r="Y31" s="165"/>
      <c r="Z31" s="165"/>
    </row>
    <row r="32" spans="1:26" x14ac:dyDescent="0.25">
      <c r="A32" s="164"/>
      <c r="B32" s="414"/>
      <c r="C32" s="164"/>
      <c r="D32" s="164"/>
      <c r="E32" s="164"/>
      <c r="F32" s="164"/>
      <c r="G32" s="164"/>
      <c r="H32" s="164"/>
      <c r="I32" s="164"/>
      <c r="J32" s="164"/>
      <c r="K32" s="164"/>
      <c r="L32" s="164"/>
      <c r="M32" s="417"/>
      <c r="N32" s="164"/>
      <c r="O32" s="164"/>
      <c r="P32" s="164"/>
      <c r="Q32" s="164"/>
      <c r="R32" s="164"/>
      <c r="S32" s="164"/>
      <c r="T32" s="164"/>
      <c r="U32" s="164"/>
      <c r="V32" s="164"/>
      <c r="W32" s="164"/>
      <c r="X32" s="164"/>
      <c r="Y32" s="165"/>
      <c r="Z32" s="165"/>
    </row>
    <row r="33" spans="1:26" x14ac:dyDescent="0.25">
      <c r="A33" s="159"/>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80"/>
      <c r="Z33" s="80"/>
    </row>
  </sheetData>
  <mergeCells count="23">
    <mergeCell ref="A23:L23"/>
    <mergeCell ref="B27:B32"/>
    <mergeCell ref="M27:M32"/>
    <mergeCell ref="A28:A30"/>
    <mergeCell ref="M23:Z23"/>
    <mergeCell ref="A22:X22"/>
    <mergeCell ref="A11:X11"/>
    <mergeCell ref="A12:X12"/>
    <mergeCell ref="A13:X13"/>
    <mergeCell ref="A14:X14"/>
    <mergeCell ref="A15:X15"/>
    <mergeCell ref="A16:X16"/>
    <mergeCell ref="A17:X17"/>
    <mergeCell ref="A18:X18"/>
    <mergeCell ref="A19:X19"/>
    <mergeCell ref="A20:X20"/>
    <mergeCell ref="A21:X21"/>
    <mergeCell ref="A10:X10"/>
    <mergeCell ref="A4:X4"/>
    <mergeCell ref="A6:X6"/>
    <mergeCell ref="A7:X7"/>
    <mergeCell ref="A8:X8"/>
    <mergeCell ref="A9:X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67</v>
      </c>
    </row>
    <row r="2" spans="1:28" s="11" customFormat="1" ht="18.75" customHeight="1" x14ac:dyDescent="0.3">
      <c r="A2" s="17"/>
      <c r="B2" s="17"/>
      <c r="O2" s="14" t="s">
        <v>10</v>
      </c>
    </row>
    <row r="3" spans="1:28" s="11" customFormat="1" ht="18.75" x14ac:dyDescent="0.3">
      <c r="A3" s="16"/>
      <c r="B3" s="16"/>
      <c r="O3" s="14" t="s">
        <v>573</v>
      </c>
    </row>
    <row r="4" spans="1:28" s="11" customFormat="1" ht="18.75" x14ac:dyDescent="0.3">
      <c r="A4" s="16"/>
      <c r="B4" s="16"/>
      <c r="L4" s="14"/>
    </row>
    <row r="5" spans="1:28" s="11" customFormat="1" ht="15.75" x14ac:dyDescent="0.2">
      <c r="A5" s="351" t="str">
        <f>'3.3 паспорт описание'!A5:C5</f>
        <v>Год раскрытия информации: 2022 год</v>
      </c>
      <c r="B5" s="351"/>
      <c r="C5" s="351"/>
      <c r="D5" s="351"/>
      <c r="E5" s="351"/>
      <c r="F5" s="351"/>
      <c r="G5" s="351"/>
      <c r="H5" s="351"/>
      <c r="I5" s="351"/>
      <c r="J5" s="351"/>
      <c r="K5" s="351"/>
      <c r="L5" s="351"/>
      <c r="M5" s="351"/>
      <c r="N5" s="351"/>
      <c r="O5" s="351"/>
      <c r="P5" s="131"/>
      <c r="Q5" s="131"/>
      <c r="R5" s="131"/>
      <c r="S5" s="131"/>
      <c r="T5" s="131"/>
      <c r="U5" s="131"/>
      <c r="V5" s="131"/>
      <c r="W5" s="131"/>
      <c r="X5" s="131"/>
      <c r="Y5" s="131"/>
      <c r="Z5" s="131"/>
      <c r="AA5" s="131"/>
      <c r="AB5" s="131"/>
    </row>
    <row r="6" spans="1:28" s="11" customFormat="1" ht="18.75" x14ac:dyDescent="0.3">
      <c r="A6" s="16"/>
      <c r="B6" s="16"/>
      <c r="L6" s="14"/>
    </row>
    <row r="7" spans="1:28" s="11" customFormat="1" ht="18.75" x14ac:dyDescent="0.2">
      <c r="A7" s="355" t="s">
        <v>9</v>
      </c>
      <c r="B7" s="355"/>
      <c r="C7" s="355"/>
      <c r="D7" s="355"/>
      <c r="E7" s="355"/>
      <c r="F7" s="355"/>
      <c r="G7" s="355"/>
      <c r="H7" s="355"/>
      <c r="I7" s="355"/>
      <c r="J7" s="355"/>
      <c r="K7" s="355"/>
      <c r="L7" s="355"/>
      <c r="M7" s="355"/>
      <c r="N7" s="355"/>
      <c r="O7" s="355"/>
      <c r="P7" s="12"/>
      <c r="Q7" s="12"/>
      <c r="R7" s="12"/>
      <c r="S7" s="12"/>
      <c r="T7" s="12"/>
      <c r="U7" s="12"/>
      <c r="V7" s="12"/>
      <c r="W7" s="12"/>
      <c r="X7" s="12"/>
      <c r="Y7" s="12"/>
      <c r="Z7" s="12"/>
    </row>
    <row r="8" spans="1:28" s="11" customFormat="1" ht="18.75" x14ac:dyDescent="0.2">
      <c r="A8" s="355"/>
      <c r="B8" s="355"/>
      <c r="C8" s="355"/>
      <c r="D8" s="355"/>
      <c r="E8" s="355"/>
      <c r="F8" s="355"/>
      <c r="G8" s="355"/>
      <c r="H8" s="355"/>
      <c r="I8" s="355"/>
      <c r="J8" s="355"/>
      <c r="K8" s="355"/>
      <c r="L8" s="355"/>
      <c r="M8" s="355"/>
      <c r="N8" s="355"/>
      <c r="O8" s="355"/>
      <c r="P8" s="12"/>
      <c r="Q8" s="12"/>
      <c r="R8" s="12"/>
      <c r="S8" s="12"/>
      <c r="T8" s="12"/>
      <c r="U8" s="12"/>
      <c r="V8" s="12"/>
      <c r="W8" s="12"/>
      <c r="X8" s="12"/>
      <c r="Y8" s="12"/>
      <c r="Z8" s="12"/>
    </row>
    <row r="9" spans="1:28" s="11" customFormat="1" ht="18.75"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12"/>
      <c r="Q9" s="12"/>
      <c r="R9" s="12"/>
      <c r="S9" s="12"/>
      <c r="T9" s="12"/>
      <c r="U9" s="12"/>
      <c r="V9" s="12"/>
      <c r="W9" s="12"/>
      <c r="X9" s="12"/>
      <c r="Y9" s="12"/>
      <c r="Z9" s="12"/>
    </row>
    <row r="10" spans="1:28" s="11" customFormat="1" ht="18.75" x14ac:dyDescent="0.2">
      <c r="A10" s="352" t="s">
        <v>8</v>
      </c>
      <c r="B10" s="352"/>
      <c r="C10" s="352"/>
      <c r="D10" s="352"/>
      <c r="E10" s="352"/>
      <c r="F10" s="352"/>
      <c r="G10" s="352"/>
      <c r="H10" s="352"/>
      <c r="I10" s="352"/>
      <c r="J10" s="352"/>
      <c r="K10" s="352"/>
      <c r="L10" s="352"/>
      <c r="M10" s="352"/>
      <c r="N10" s="352"/>
      <c r="O10" s="352"/>
      <c r="P10" s="12"/>
      <c r="Q10" s="12"/>
      <c r="R10" s="12"/>
      <c r="S10" s="12"/>
      <c r="T10" s="12"/>
      <c r="U10" s="12"/>
      <c r="V10" s="12"/>
      <c r="W10" s="12"/>
      <c r="X10" s="12"/>
      <c r="Y10" s="12"/>
      <c r="Z10" s="12"/>
    </row>
    <row r="11" spans="1:28" s="11" customFormat="1" ht="18.75" x14ac:dyDescent="0.2">
      <c r="A11" s="355"/>
      <c r="B11" s="355"/>
      <c r="C11" s="355"/>
      <c r="D11" s="355"/>
      <c r="E11" s="355"/>
      <c r="F11" s="355"/>
      <c r="G11" s="355"/>
      <c r="H11" s="355"/>
      <c r="I11" s="355"/>
      <c r="J11" s="355"/>
      <c r="K11" s="355"/>
      <c r="L11" s="355"/>
      <c r="M11" s="355"/>
      <c r="N11" s="355"/>
      <c r="O11" s="355"/>
      <c r="P11" s="12"/>
      <c r="Q11" s="12"/>
      <c r="R11" s="12"/>
      <c r="S11" s="12"/>
      <c r="T11" s="12"/>
      <c r="U11" s="12"/>
      <c r="V11" s="12"/>
      <c r="W11" s="12"/>
      <c r="X11" s="12"/>
      <c r="Y11" s="12"/>
      <c r="Z11" s="12"/>
    </row>
    <row r="12" spans="1:28" s="11" customFormat="1" ht="18.75" x14ac:dyDescent="0.2">
      <c r="A12" s="364" t="str">
        <f>'1. паспорт местоположение'!A12:C12</f>
        <v>M_NS1500.VL.0006</v>
      </c>
      <c r="B12" s="364"/>
      <c r="C12" s="364"/>
      <c r="D12" s="364"/>
      <c r="E12" s="364"/>
      <c r="F12" s="364"/>
      <c r="G12" s="364"/>
      <c r="H12" s="364"/>
      <c r="I12" s="364"/>
      <c r="J12" s="364"/>
      <c r="K12" s="364"/>
      <c r="L12" s="364"/>
      <c r="M12" s="364"/>
      <c r="N12" s="364"/>
      <c r="O12" s="364"/>
      <c r="P12" s="12"/>
      <c r="Q12" s="12"/>
      <c r="R12" s="12"/>
      <c r="S12" s="12"/>
      <c r="T12" s="12"/>
      <c r="U12" s="12"/>
      <c r="V12" s="12"/>
      <c r="W12" s="12"/>
      <c r="X12" s="12"/>
      <c r="Y12" s="12"/>
      <c r="Z12" s="12"/>
    </row>
    <row r="13" spans="1:28" s="11" customFormat="1" ht="18.75" x14ac:dyDescent="0.2">
      <c r="A13" s="352" t="s">
        <v>7</v>
      </c>
      <c r="B13" s="352"/>
      <c r="C13" s="352"/>
      <c r="D13" s="352"/>
      <c r="E13" s="352"/>
      <c r="F13" s="352"/>
      <c r="G13" s="352"/>
      <c r="H13" s="352"/>
      <c r="I13" s="352"/>
      <c r="J13" s="352"/>
      <c r="K13" s="352"/>
      <c r="L13" s="352"/>
      <c r="M13" s="352"/>
      <c r="N13" s="352"/>
      <c r="O13" s="352"/>
      <c r="P13" s="12"/>
      <c r="Q13" s="12"/>
      <c r="R13" s="12"/>
      <c r="S13" s="12"/>
      <c r="T13" s="12"/>
      <c r="U13" s="12"/>
      <c r="V13" s="12"/>
      <c r="W13" s="12"/>
      <c r="X13" s="12"/>
      <c r="Y13" s="12"/>
      <c r="Z13" s="12"/>
    </row>
    <row r="14" spans="1:28" s="8" customFormat="1" ht="15.75" customHeight="1" x14ac:dyDescent="0.2">
      <c r="A14" s="365"/>
      <c r="B14" s="365"/>
      <c r="C14" s="365"/>
      <c r="D14" s="365"/>
      <c r="E14" s="365"/>
      <c r="F14" s="365"/>
      <c r="G14" s="365"/>
      <c r="H14" s="365"/>
      <c r="I14" s="365"/>
      <c r="J14" s="365"/>
      <c r="K14" s="365"/>
      <c r="L14" s="365"/>
      <c r="M14" s="365"/>
      <c r="N14" s="365"/>
      <c r="O14" s="365"/>
      <c r="P14" s="9"/>
      <c r="Q14" s="9"/>
      <c r="R14" s="9"/>
      <c r="S14" s="9"/>
      <c r="T14" s="9"/>
      <c r="U14" s="9"/>
      <c r="V14" s="9"/>
      <c r="W14" s="9"/>
      <c r="X14" s="9"/>
      <c r="Y14" s="9"/>
      <c r="Z14" s="9"/>
    </row>
    <row r="15" spans="1:28" s="2" customFormat="1" ht="44.25" customHeight="1" x14ac:dyDescent="0.2">
      <c r="A15" s="39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52" t="s">
        <v>6</v>
      </c>
      <c r="B16" s="352"/>
      <c r="C16" s="352"/>
      <c r="D16" s="352"/>
      <c r="E16" s="352"/>
      <c r="F16" s="352"/>
      <c r="G16" s="352"/>
      <c r="H16" s="352"/>
      <c r="I16" s="352"/>
      <c r="J16" s="352"/>
      <c r="K16" s="352"/>
      <c r="L16" s="352"/>
      <c r="M16" s="352"/>
      <c r="N16" s="352"/>
      <c r="O16" s="352"/>
      <c r="P16" s="5"/>
      <c r="Q16" s="5"/>
      <c r="R16" s="5"/>
      <c r="S16" s="5"/>
      <c r="T16" s="5"/>
      <c r="U16" s="5"/>
      <c r="V16" s="5"/>
      <c r="W16" s="5"/>
      <c r="X16" s="5"/>
      <c r="Y16" s="5"/>
      <c r="Z16" s="5"/>
    </row>
    <row r="17" spans="1:26" s="2" customFormat="1" ht="15" customHeight="1" x14ac:dyDescent="0.2">
      <c r="A17" s="366"/>
      <c r="B17" s="366"/>
      <c r="C17" s="366"/>
      <c r="D17" s="366"/>
      <c r="E17" s="366"/>
      <c r="F17" s="366"/>
      <c r="G17" s="366"/>
      <c r="H17" s="366"/>
      <c r="I17" s="366"/>
      <c r="J17" s="366"/>
      <c r="K17" s="366"/>
      <c r="L17" s="366"/>
      <c r="M17" s="366"/>
      <c r="N17" s="366"/>
      <c r="O17" s="366"/>
      <c r="P17" s="3"/>
      <c r="Q17" s="3"/>
      <c r="R17" s="3"/>
      <c r="S17" s="3"/>
      <c r="T17" s="3"/>
      <c r="U17" s="3"/>
      <c r="V17" s="3"/>
      <c r="W17" s="3"/>
    </row>
    <row r="18" spans="1:26" s="2" customFormat="1" ht="91.5" customHeight="1" x14ac:dyDescent="0.2">
      <c r="A18" s="419" t="s">
        <v>422</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359" t="s">
        <v>5</v>
      </c>
      <c r="B19" s="359" t="s">
        <v>86</v>
      </c>
      <c r="C19" s="359" t="s">
        <v>85</v>
      </c>
      <c r="D19" s="359" t="s">
        <v>74</v>
      </c>
      <c r="E19" s="420" t="s">
        <v>84</v>
      </c>
      <c r="F19" s="421"/>
      <c r="G19" s="421"/>
      <c r="H19" s="421"/>
      <c r="I19" s="422"/>
      <c r="J19" s="359" t="s">
        <v>83</v>
      </c>
      <c r="K19" s="359"/>
      <c r="L19" s="359"/>
      <c r="M19" s="359"/>
      <c r="N19" s="359"/>
      <c r="O19" s="359"/>
      <c r="P19" s="3"/>
      <c r="Q19" s="3"/>
      <c r="R19" s="3"/>
      <c r="S19" s="3"/>
      <c r="T19" s="3"/>
      <c r="U19" s="3"/>
      <c r="V19" s="3"/>
      <c r="W19" s="3"/>
    </row>
    <row r="20" spans="1:26" s="2" customFormat="1" ht="51" customHeight="1" x14ac:dyDescent="0.2">
      <c r="A20" s="359"/>
      <c r="B20" s="359"/>
      <c r="C20" s="359"/>
      <c r="D20" s="359"/>
      <c r="E20" s="40" t="s">
        <v>82</v>
      </c>
      <c r="F20" s="40" t="s">
        <v>81</v>
      </c>
      <c r="G20" s="40" t="s">
        <v>80</v>
      </c>
      <c r="H20" s="40" t="s">
        <v>79</v>
      </c>
      <c r="I20" s="40" t="s">
        <v>78</v>
      </c>
      <c r="J20" s="40" t="s">
        <v>77</v>
      </c>
      <c r="K20" s="40" t="s">
        <v>4</v>
      </c>
      <c r="L20" s="48" t="s">
        <v>3</v>
      </c>
      <c r="M20" s="47" t="s">
        <v>226</v>
      </c>
      <c r="N20" s="47" t="s">
        <v>76</v>
      </c>
      <c r="O20" s="47" t="s">
        <v>75</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t="s">
        <v>458</v>
      </c>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AA102"/>
  <sheetViews>
    <sheetView zoomScale="55" zoomScaleNormal="55" workbookViewId="0">
      <selection activeCell="A49" sqref="A49:XFD51"/>
    </sheetView>
  </sheetViews>
  <sheetFormatPr defaultColWidth="9.140625" defaultRowHeight="15.75" outlineLevelRow="1" x14ac:dyDescent="0.25"/>
  <cols>
    <col min="1" max="1" width="61.7109375" style="207" customWidth="1"/>
    <col min="2" max="2" width="23.42578125" style="207" customWidth="1"/>
    <col min="3" max="3" width="16.7109375" style="207" customWidth="1"/>
    <col min="4" max="4" width="22.140625" style="207" customWidth="1"/>
    <col min="5" max="5" width="20.28515625" style="207" customWidth="1"/>
    <col min="6" max="12" width="16.7109375" style="207" customWidth="1"/>
    <col min="13" max="13" width="16.7109375" style="208" customWidth="1"/>
    <col min="14" max="14" width="16.7109375" style="207" customWidth="1"/>
    <col min="15" max="19" width="16.7109375" style="207" hidden="1" customWidth="1"/>
    <col min="20" max="20" width="18.85546875" style="207" hidden="1" customWidth="1"/>
    <col min="21" max="21" width="20.5703125" style="207" hidden="1" customWidth="1"/>
    <col min="22" max="23" width="16.7109375" style="207" hidden="1" customWidth="1"/>
    <col min="24" max="24" width="26.28515625" style="207" hidden="1" customWidth="1"/>
    <col min="25" max="27" width="16.7109375" style="207" hidden="1" customWidth="1"/>
    <col min="28" max="46" width="16.7109375" style="207" customWidth="1"/>
    <col min="47" max="16384" width="9.140625" style="207"/>
  </cols>
  <sheetData>
    <row r="1" spans="1:27" ht="18.75" x14ac:dyDescent="0.25">
      <c r="F1" s="37" t="s">
        <v>67</v>
      </c>
    </row>
    <row r="2" spans="1:27" ht="18.75" x14ac:dyDescent="0.3">
      <c r="F2" s="14" t="s">
        <v>10</v>
      </c>
    </row>
    <row r="3" spans="1:27" ht="18.75" x14ac:dyDescent="0.3">
      <c r="F3" s="14" t="s">
        <v>573</v>
      </c>
    </row>
    <row r="5" spans="1:27" x14ac:dyDescent="0.25">
      <c r="A5" s="351" t="str">
        <f>'3.3 паспорт описание'!A5:C5</f>
        <v>Год раскрытия информации: 2022 год</v>
      </c>
      <c r="B5" s="351"/>
      <c r="C5" s="351"/>
      <c r="D5" s="351"/>
      <c r="E5" s="351"/>
      <c r="F5" s="351"/>
      <c r="G5" s="199"/>
      <c r="H5" s="199"/>
      <c r="I5" s="199"/>
      <c r="J5" s="199"/>
      <c r="K5" s="199"/>
      <c r="L5" s="199"/>
      <c r="M5" s="199"/>
      <c r="N5" s="199"/>
      <c r="O5" s="199"/>
      <c r="P5" s="199"/>
      <c r="Q5" s="199"/>
      <c r="R5" s="199"/>
      <c r="S5" s="199"/>
      <c r="T5" s="199"/>
      <c r="U5" s="199"/>
      <c r="V5" s="199"/>
      <c r="W5" s="199"/>
      <c r="X5" s="199"/>
      <c r="Y5" s="199"/>
      <c r="Z5" s="199"/>
      <c r="AA5" s="199"/>
    </row>
    <row r="6" spans="1:27"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row>
    <row r="7" spans="1:27" ht="18.75" x14ac:dyDescent="0.25">
      <c r="A7" s="355" t="s">
        <v>9</v>
      </c>
      <c r="B7" s="355"/>
      <c r="C7" s="355"/>
      <c r="D7" s="355"/>
      <c r="E7" s="355"/>
      <c r="F7" s="355"/>
      <c r="G7" s="202"/>
      <c r="H7" s="202"/>
      <c r="I7" s="202"/>
      <c r="J7" s="202"/>
      <c r="K7" s="202"/>
      <c r="L7" s="202"/>
      <c r="M7" s="202"/>
      <c r="N7" s="202"/>
      <c r="O7" s="202"/>
      <c r="P7" s="202"/>
      <c r="Q7" s="202"/>
      <c r="R7" s="202"/>
      <c r="S7" s="202"/>
      <c r="T7" s="202"/>
      <c r="U7" s="202"/>
      <c r="V7" s="202"/>
      <c r="W7" s="202"/>
      <c r="X7" s="202"/>
      <c r="Y7" s="202"/>
      <c r="Z7" s="202"/>
      <c r="AA7" s="202"/>
    </row>
    <row r="8" spans="1:27" ht="18.75" x14ac:dyDescent="0.2">
      <c r="A8" s="202"/>
      <c r="B8" s="202"/>
      <c r="C8" s="202"/>
      <c r="D8" s="202"/>
      <c r="E8" s="202"/>
      <c r="F8" s="202"/>
      <c r="G8" s="202"/>
      <c r="H8" s="202"/>
      <c r="I8" s="202"/>
      <c r="J8" s="202"/>
      <c r="K8" s="202"/>
      <c r="L8" s="124"/>
      <c r="M8" s="124"/>
      <c r="N8" s="124"/>
      <c r="O8" s="124"/>
      <c r="P8" s="124"/>
      <c r="Q8" s="124"/>
      <c r="R8" s="124"/>
      <c r="S8" s="124"/>
      <c r="T8" s="124"/>
      <c r="U8" s="124"/>
      <c r="V8" s="124"/>
      <c r="W8" s="124"/>
      <c r="X8" s="124"/>
      <c r="Y8" s="124"/>
      <c r="Z8" s="11"/>
      <c r="AA8" s="11"/>
    </row>
    <row r="9" spans="1:27" x14ac:dyDescent="0.25">
      <c r="A9" s="360" t="str">
        <f>'1. паспорт местоположение'!A9:C9</f>
        <v>АО "Россети Тюмень"</v>
      </c>
      <c r="B9" s="360"/>
      <c r="C9" s="360"/>
      <c r="D9" s="360"/>
      <c r="E9" s="360"/>
      <c r="F9" s="360"/>
      <c r="G9" s="203"/>
      <c r="H9" s="203"/>
      <c r="I9" s="203"/>
      <c r="J9" s="203"/>
      <c r="K9" s="203"/>
      <c r="L9" s="203"/>
      <c r="M9" s="203"/>
      <c r="N9" s="203"/>
      <c r="O9" s="203"/>
      <c r="P9" s="203"/>
      <c r="Q9" s="203"/>
      <c r="R9" s="203"/>
      <c r="S9" s="203"/>
      <c r="T9" s="203"/>
      <c r="U9" s="203"/>
      <c r="V9" s="203"/>
      <c r="W9" s="203"/>
      <c r="X9" s="203"/>
      <c r="Y9" s="203"/>
      <c r="Z9" s="203"/>
      <c r="AA9" s="203"/>
    </row>
    <row r="10" spans="1:27" x14ac:dyDescent="0.25">
      <c r="A10" s="352" t="s">
        <v>8</v>
      </c>
      <c r="B10" s="352"/>
      <c r="C10" s="352"/>
      <c r="D10" s="352"/>
      <c r="E10" s="352"/>
      <c r="F10" s="352"/>
      <c r="G10" s="200"/>
      <c r="H10" s="200"/>
      <c r="I10" s="200"/>
      <c r="J10" s="200"/>
      <c r="K10" s="200"/>
      <c r="L10" s="200"/>
      <c r="M10" s="200"/>
      <c r="N10" s="200"/>
      <c r="O10" s="200"/>
      <c r="P10" s="200"/>
      <c r="Q10" s="200"/>
      <c r="R10" s="200"/>
      <c r="S10" s="200"/>
      <c r="T10" s="200"/>
      <c r="U10" s="200"/>
      <c r="V10" s="200"/>
      <c r="W10" s="200"/>
      <c r="X10" s="200"/>
      <c r="Y10" s="200"/>
      <c r="Z10" s="200"/>
      <c r="AA10" s="200"/>
    </row>
    <row r="11" spans="1:27" ht="18.75" x14ac:dyDescent="0.2">
      <c r="A11" s="202"/>
      <c r="B11" s="202"/>
      <c r="C11" s="202"/>
      <c r="D11" s="202"/>
      <c r="E11" s="202"/>
      <c r="F11" s="202"/>
      <c r="G11" s="202"/>
      <c r="H11" s="202"/>
      <c r="I11" s="202"/>
      <c r="J11" s="202"/>
      <c r="K11" s="202"/>
      <c r="L11" s="124"/>
      <c r="M11" s="124"/>
      <c r="N11" s="124"/>
      <c r="O11" s="124"/>
      <c r="P11" s="124"/>
      <c r="Q11" s="124"/>
      <c r="R11" s="124"/>
      <c r="S11" s="124"/>
      <c r="T11" s="124"/>
      <c r="U11" s="124"/>
      <c r="V11" s="124"/>
      <c r="W11" s="124"/>
      <c r="X11" s="124"/>
      <c r="Y11" s="124"/>
      <c r="Z11" s="11"/>
      <c r="AA11" s="11"/>
    </row>
    <row r="12" spans="1:27" x14ac:dyDescent="0.25">
      <c r="A12" s="360" t="str">
        <f>'1. паспорт местоположение'!A12:C12</f>
        <v>M_NS1500.VL.0006</v>
      </c>
      <c r="B12" s="360"/>
      <c r="C12" s="360"/>
      <c r="D12" s="360"/>
      <c r="E12" s="360"/>
      <c r="F12" s="360"/>
      <c r="G12" s="203"/>
      <c r="H12" s="203"/>
      <c r="I12" s="203"/>
      <c r="J12" s="203"/>
      <c r="K12" s="203"/>
      <c r="L12" s="203"/>
      <c r="M12" s="203"/>
      <c r="N12" s="203"/>
      <c r="O12" s="203"/>
      <c r="P12" s="203"/>
      <c r="Q12" s="203"/>
      <c r="R12" s="203"/>
      <c r="S12" s="203"/>
      <c r="T12" s="203"/>
      <c r="U12" s="203"/>
      <c r="V12" s="203"/>
      <c r="W12" s="203"/>
      <c r="X12" s="203"/>
      <c r="Y12" s="203"/>
      <c r="Z12" s="203"/>
      <c r="AA12" s="203"/>
    </row>
    <row r="13" spans="1:27" x14ac:dyDescent="0.25">
      <c r="A13" s="352" t="s">
        <v>7</v>
      </c>
      <c r="B13" s="352"/>
      <c r="C13" s="352"/>
      <c r="D13" s="352"/>
      <c r="E13" s="352"/>
      <c r="F13" s="352"/>
      <c r="G13" s="200"/>
      <c r="H13" s="200"/>
      <c r="I13" s="200"/>
      <c r="J13" s="200"/>
      <c r="K13" s="200"/>
      <c r="L13" s="200"/>
      <c r="M13" s="200"/>
      <c r="N13" s="200"/>
      <c r="O13" s="200"/>
      <c r="P13" s="200"/>
      <c r="Q13" s="200"/>
      <c r="R13" s="200"/>
      <c r="S13" s="200"/>
      <c r="T13" s="200"/>
      <c r="U13" s="200"/>
      <c r="V13" s="200"/>
      <c r="W13" s="200"/>
      <c r="X13" s="200"/>
      <c r="Y13" s="200"/>
      <c r="Z13" s="200"/>
      <c r="AA13" s="200"/>
    </row>
    <row r="14" spans="1:27" ht="18.75"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8"/>
      <c r="AA14" s="8"/>
    </row>
    <row r="15" spans="1:27" ht="42" customHeight="1" x14ac:dyDescent="0.25">
      <c r="A15" s="423"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423"/>
      <c r="C15" s="423"/>
      <c r="D15" s="423"/>
      <c r="E15" s="423"/>
      <c r="F15" s="423"/>
      <c r="G15" s="206"/>
      <c r="H15" s="206"/>
      <c r="I15" s="206"/>
      <c r="J15" s="206"/>
      <c r="K15" s="206"/>
      <c r="L15" s="206"/>
      <c r="M15" s="206"/>
      <c r="N15" s="206"/>
      <c r="O15" s="206"/>
      <c r="P15" s="206"/>
      <c r="Q15" s="206"/>
      <c r="R15" s="206"/>
      <c r="S15" s="206"/>
      <c r="T15" s="206"/>
      <c r="U15" s="206"/>
      <c r="V15" s="206"/>
      <c r="W15" s="206"/>
      <c r="X15" s="206"/>
      <c r="Y15" s="206"/>
      <c r="Z15" s="206"/>
      <c r="AA15" s="206"/>
    </row>
    <row r="16" spans="1:27" x14ac:dyDescent="0.25">
      <c r="A16" s="352" t="s">
        <v>6</v>
      </c>
      <c r="B16" s="352"/>
      <c r="C16" s="352"/>
      <c r="D16" s="352"/>
      <c r="E16" s="352"/>
      <c r="F16" s="352"/>
      <c r="G16" s="200"/>
      <c r="H16" s="200"/>
      <c r="I16" s="200"/>
      <c r="J16" s="200"/>
      <c r="K16" s="200"/>
      <c r="L16" s="200"/>
      <c r="M16" s="200"/>
      <c r="N16" s="200"/>
      <c r="O16" s="200"/>
      <c r="P16" s="200"/>
      <c r="Q16" s="200"/>
      <c r="R16" s="200"/>
      <c r="S16" s="200"/>
      <c r="T16" s="200"/>
      <c r="U16" s="200"/>
      <c r="V16" s="200"/>
      <c r="W16" s="200"/>
      <c r="X16" s="200"/>
      <c r="Y16" s="200"/>
      <c r="Z16" s="200"/>
      <c r="AA16" s="200"/>
    </row>
    <row r="17" spans="1:27" ht="18.75"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c r="W17" s="2"/>
      <c r="X17" s="2"/>
      <c r="Y17" s="2"/>
      <c r="Z17" s="2"/>
      <c r="AA17" s="2"/>
    </row>
    <row r="18" spans="1:27" ht="18.75" x14ac:dyDescent="0.25">
      <c r="A18" s="354" t="s">
        <v>423</v>
      </c>
      <c r="B18" s="354"/>
      <c r="C18" s="354"/>
      <c r="D18" s="354"/>
      <c r="E18" s="354"/>
      <c r="F18" s="354"/>
      <c r="G18" s="201"/>
      <c r="H18" s="201"/>
      <c r="I18" s="201"/>
      <c r="J18" s="201"/>
      <c r="K18" s="201"/>
      <c r="L18" s="201"/>
      <c r="M18" s="201"/>
      <c r="N18" s="201"/>
      <c r="O18" s="201"/>
      <c r="P18" s="201"/>
      <c r="Q18" s="201"/>
      <c r="R18" s="201"/>
      <c r="S18" s="201"/>
      <c r="T18" s="201"/>
      <c r="U18" s="201"/>
      <c r="V18" s="201"/>
      <c r="W18" s="201"/>
      <c r="X18" s="201"/>
      <c r="Y18" s="201"/>
      <c r="Z18" s="201"/>
      <c r="AA18" s="201"/>
    </row>
    <row r="21" spans="1:27" ht="27.75" x14ac:dyDescent="0.4">
      <c r="D21" s="209"/>
      <c r="U21" s="210"/>
      <c r="V21" s="210"/>
      <c r="W21" s="210"/>
      <c r="X21" s="210"/>
      <c r="Y21" s="210"/>
    </row>
    <row r="22" spans="1:27" ht="16.5" thickBot="1" x14ac:dyDescent="0.3">
      <c r="A22" s="211" t="s">
        <v>287</v>
      </c>
      <c r="B22" s="211" t="s">
        <v>0</v>
      </c>
      <c r="D22" s="212"/>
      <c r="E22" s="213"/>
      <c r="F22" s="213"/>
      <c r="G22" s="213"/>
      <c r="H22" s="213"/>
    </row>
    <row r="23" spans="1:27" x14ac:dyDescent="0.25">
      <c r="A23" s="214" t="s">
        <v>481</v>
      </c>
      <c r="B23" s="317">
        <v>13218180</v>
      </c>
    </row>
    <row r="24" spans="1:27" x14ac:dyDescent="0.25">
      <c r="A24" s="215" t="s">
        <v>285</v>
      </c>
      <c r="B24" s="216"/>
    </row>
    <row r="25" spans="1:27" x14ac:dyDescent="0.25">
      <c r="A25" s="215" t="s">
        <v>283</v>
      </c>
      <c r="B25" s="216">
        <v>12</v>
      </c>
      <c r="D25" s="209" t="s">
        <v>286</v>
      </c>
      <c r="E25" s="217"/>
      <c r="F25" s="217"/>
    </row>
    <row r="26" spans="1:27" ht="16.5" thickBot="1" x14ac:dyDescent="0.3">
      <c r="A26" s="218" t="s">
        <v>281</v>
      </c>
      <c r="B26" s="219">
        <v>1</v>
      </c>
      <c r="D26" s="424" t="s">
        <v>284</v>
      </c>
      <c r="E26" s="424"/>
      <c r="F26" s="220">
        <f>SUM(B93:AA93)</f>
        <v>0.54352809373222866</v>
      </c>
      <c r="K26" s="221"/>
      <c r="N26" s="222"/>
    </row>
    <row r="27" spans="1:27" x14ac:dyDescent="0.25">
      <c r="A27" s="214" t="s">
        <v>280</v>
      </c>
      <c r="B27" s="223">
        <v>500000</v>
      </c>
      <c r="D27" s="424" t="s">
        <v>282</v>
      </c>
      <c r="E27" s="424"/>
      <c r="F27" s="220">
        <f>IF(SUM(B94:AA94)=0,"не окупается",SUM(B94:AA94))</f>
        <v>0.61690438638607947</v>
      </c>
      <c r="K27" s="221"/>
    </row>
    <row r="28" spans="1:27" x14ac:dyDescent="0.25">
      <c r="A28" s="215" t="s">
        <v>482</v>
      </c>
      <c r="B28" s="224">
        <v>1</v>
      </c>
      <c r="D28" s="424" t="s">
        <v>483</v>
      </c>
      <c r="E28" s="424"/>
      <c r="F28" s="225">
        <f>M91</f>
        <v>152474797.70383829</v>
      </c>
      <c r="K28" s="221"/>
    </row>
    <row r="29" spans="1:27" x14ac:dyDescent="0.25">
      <c r="A29" s="215" t="s">
        <v>279</v>
      </c>
      <c r="B29" s="224">
        <v>1</v>
      </c>
      <c r="D29" s="424" t="s">
        <v>484</v>
      </c>
      <c r="E29" s="424"/>
      <c r="F29" s="315" t="str">
        <f>IF(F28&gt;0,"да","нет")</f>
        <v>да</v>
      </c>
      <c r="K29" s="221"/>
    </row>
    <row r="30" spans="1:27" x14ac:dyDescent="0.25">
      <c r="A30" s="215" t="s">
        <v>258</v>
      </c>
      <c r="B30" s="224">
        <v>0</v>
      </c>
    </row>
    <row r="31" spans="1:27" x14ac:dyDescent="0.25">
      <c r="A31" s="215" t="s">
        <v>278</v>
      </c>
      <c r="B31" s="224">
        <v>1</v>
      </c>
    </row>
    <row r="32" spans="1:27" x14ac:dyDescent="0.25">
      <c r="A32" s="215" t="s">
        <v>277</v>
      </c>
      <c r="B32" s="224">
        <v>1</v>
      </c>
    </row>
    <row r="33" spans="1:27" x14ac:dyDescent="0.25">
      <c r="A33" s="226" t="s">
        <v>485</v>
      </c>
      <c r="B33" s="227">
        <v>2.1999999999999999E-2</v>
      </c>
    </row>
    <row r="34" spans="1:27" ht="16.5" thickBot="1" x14ac:dyDescent="0.3">
      <c r="A34" s="218" t="s">
        <v>251</v>
      </c>
      <c r="B34" s="228">
        <v>0.2</v>
      </c>
    </row>
    <row r="35" spans="1:27" x14ac:dyDescent="0.25">
      <c r="A35" s="214" t="s">
        <v>486</v>
      </c>
      <c r="B35" s="223">
        <v>0</v>
      </c>
    </row>
    <row r="36" spans="1:27" x14ac:dyDescent="0.25">
      <c r="A36" s="215" t="s">
        <v>276</v>
      </c>
      <c r="B36" s="224"/>
    </row>
    <row r="37" spans="1:27" ht="16.5" thickBot="1" x14ac:dyDescent="0.3">
      <c r="A37" s="226" t="s">
        <v>275</v>
      </c>
      <c r="B37" s="229">
        <v>0</v>
      </c>
    </row>
    <row r="38" spans="1:27" x14ac:dyDescent="0.25">
      <c r="A38" s="230" t="s">
        <v>487</v>
      </c>
      <c r="B38" s="231">
        <v>0</v>
      </c>
    </row>
    <row r="39" spans="1:27" x14ac:dyDescent="0.25">
      <c r="A39" s="232" t="s">
        <v>274</v>
      </c>
      <c r="B39" s="233">
        <v>0</v>
      </c>
    </row>
    <row r="40" spans="1:27" x14ac:dyDescent="0.25">
      <c r="A40" s="232" t="s">
        <v>273</v>
      </c>
      <c r="B40" s="234">
        <v>0</v>
      </c>
    </row>
    <row r="41" spans="1:27" x14ac:dyDescent="0.25">
      <c r="A41" s="232" t="s">
        <v>272</v>
      </c>
      <c r="B41" s="234">
        <v>0</v>
      </c>
      <c r="Z41" s="235"/>
    </row>
    <row r="42" spans="1:27" x14ac:dyDescent="0.25">
      <c r="A42" s="232" t="s">
        <v>271</v>
      </c>
      <c r="B42" s="234">
        <v>0.13500000000000001</v>
      </c>
      <c r="U42" s="236"/>
      <c r="V42" s="236"/>
      <c r="W42" s="236"/>
      <c r="X42" s="236"/>
      <c r="Y42" s="236"/>
      <c r="Z42" s="236"/>
    </row>
    <row r="43" spans="1:27" x14ac:dyDescent="0.25">
      <c r="A43" s="232" t="s">
        <v>270</v>
      </c>
      <c r="B43" s="234">
        <v>1</v>
      </c>
    </row>
    <row r="44" spans="1:27" ht="16.5" thickBot="1" x14ac:dyDescent="0.3">
      <c r="A44" s="237" t="s">
        <v>488</v>
      </c>
      <c r="B44" s="238">
        <v>0.13500000000000001</v>
      </c>
    </row>
    <row r="45" spans="1:27" ht="31.5" x14ac:dyDescent="0.25">
      <c r="A45" s="239" t="s">
        <v>269</v>
      </c>
      <c r="B45" s="240" t="s">
        <v>511</v>
      </c>
      <c r="C45" s="241">
        <v>2024</v>
      </c>
      <c r="D45" s="242">
        <f>C45+1</f>
        <v>2025</v>
      </c>
      <c r="E45" s="242">
        <f t="shared" ref="E45:AA45" si="0">D45+1</f>
        <v>2026</v>
      </c>
      <c r="F45" s="242">
        <f t="shared" si="0"/>
        <v>2027</v>
      </c>
      <c r="G45" s="242">
        <f t="shared" si="0"/>
        <v>2028</v>
      </c>
      <c r="H45" s="242">
        <f t="shared" si="0"/>
        <v>2029</v>
      </c>
      <c r="I45" s="242">
        <f t="shared" si="0"/>
        <v>2030</v>
      </c>
      <c r="J45" s="242">
        <f t="shared" si="0"/>
        <v>2031</v>
      </c>
      <c r="K45" s="242">
        <f t="shared" si="0"/>
        <v>2032</v>
      </c>
      <c r="L45" s="242">
        <f t="shared" si="0"/>
        <v>2033</v>
      </c>
      <c r="M45" s="243">
        <f t="shared" si="0"/>
        <v>2034</v>
      </c>
      <c r="N45" s="242">
        <f t="shared" si="0"/>
        <v>2035</v>
      </c>
      <c r="O45" s="242">
        <f t="shared" si="0"/>
        <v>2036</v>
      </c>
      <c r="P45" s="242">
        <f t="shared" si="0"/>
        <v>2037</v>
      </c>
      <c r="Q45" s="242">
        <f t="shared" si="0"/>
        <v>2038</v>
      </c>
      <c r="R45" s="242">
        <f t="shared" si="0"/>
        <v>2039</v>
      </c>
      <c r="S45" s="242">
        <f t="shared" si="0"/>
        <v>2040</v>
      </c>
      <c r="T45" s="242">
        <f t="shared" si="0"/>
        <v>2041</v>
      </c>
      <c r="U45" s="242">
        <f t="shared" si="0"/>
        <v>2042</v>
      </c>
      <c r="V45" s="242">
        <f t="shared" si="0"/>
        <v>2043</v>
      </c>
      <c r="W45" s="242">
        <f t="shared" si="0"/>
        <v>2044</v>
      </c>
      <c r="X45" s="242">
        <f t="shared" si="0"/>
        <v>2045</v>
      </c>
      <c r="Y45" s="242">
        <f t="shared" si="0"/>
        <v>2046</v>
      </c>
      <c r="Z45" s="242">
        <f t="shared" si="0"/>
        <v>2047</v>
      </c>
      <c r="AA45" s="242">
        <f t="shared" si="0"/>
        <v>2048</v>
      </c>
    </row>
    <row r="46" spans="1:27" outlineLevel="1" x14ac:dyDescent="0.25">
      <c r="A46" s="244" t="s">
        <v>268</v>
      </c>
      <c r="B46" s="245">
        <v>3.5999999999999997E-2</v>
      </c>
      <c r="C46" s="245">
        <v>3.9E-2</v>
      </c>
      <c r="D46" s="245">
        <v>3.9629999999999999E-2</v>
      </c>
      <c r="E46" s="245">
        <v>4.0030000000000003E-2</v>
      </c>
      <c r="F46" s="245">
        <v>4.0030000000000003E-2</v>
      </c>
      <c r="G46" s="245">
        <v>4.0030000000000003E-2</v>
      </c>
      <c r="H46" s="245">
        <v>4.0030000000000003E-2</v>
      </c>
      <c r="I46" s="245">
        <v>4.0030000000000003E-2</v>
      </c>
      <c r="J46" s="245">
        <v>4.0030000000000003E-2</v>
      </c>
      <c r="K46" s="245">
        <v>4.0030000000000003E-2</v>
      </c>
      <c r="L46" s="245">
        <v>4.0030000000000003E-2</v>
      </c>
      <c r="M46" s="245">
        <v>4.0030000000000003E-2</v>
      </c>
      <c r="N46" s="245">
        <v>4.0030000000000003E-2</v>
      </c>
      <c r="O46" s="245">
        <v>4.0030000000000003E-2</v>
      </c>
      <c r="P46" s="245">
        <v>4.0030000000000003E-2</v>
      </c>
      <c r="Q46" s="245">
        <v>4.0030000000000003E-2</v>
      </c>
      <c r="R46" s="245">
        <v>4.0030000000000003E-2</v>
      </c>
      <c r="S46" s="245">
        <v>4.0030000000000003E-2</v>
      </c>
      <c r="T46" s="245">
        <v>4.0030000000000003E-2</v>
      </c>
      <c r="U46" s="245">
        <v>4.0030000000000003E-2</v>
      </c>
      <c r="V46" s="245">
        <v>4.0030000000000003E-2</v>
      </c>
      <c r="W46" s="245">
        <v>4.0030000000000003E-2</v>
      </c>
      <c r="X46" s="245">
        <v>4.0030000000000003E-2</v>
      </c>
      <c r="Y46" s="245">
        <v>4.0030000000000003E-2</v>
      </c>
      <c r="Z46" s="245">
        <v>4.0030000000000003E-2</v>
      </c>
      <c r="AA46" s="245">
        <v>4.0030000000000003E-2</v>
      </c>
    </row>
    <row r="47" spans="1:27" outlineLevel="1" x14ac:dyDescent="0.25">
      <c r="A47" s="244" t="s">
        <v>267</v>
      </c>
      <c r="B47" s="245">
        <f>B46</f>
        <v>3.5999999999999997E-2</v>
      </c>
      <c r="C47" s="245">
        <f t="shared" ref="C47:AA47" si="1">(1+B47)*(1+C46)-1</f>
        <v>7.6403999999999916E-2</v>
      </c>
      <c r="D47" s="245">
        <f>(1+C47)*(1+D46)-1</f>
        <v>0.11906189052000005</v>
      </c>
      <c r="E47" s="245">
        <f t="shared" si="1"/>
        <v>0.16385793799751558</v>
      </c>
      <c r="F47" s="245">
        <f t="shared" si="1"/>
        <v>0.21044717125555623</v>
      </c>
      <c r="G47" s="245">
        <f t="shared" si="1"/>
        <v>0.25890137152091608</v>
      </c>
      <c r="H47" s="245">
        <f t="shared" si="1"/>
        <v>0.30929519342289846</v>
      </c>
      <c r="I47" s="245">
        <f t="shared" si="1"/>
        <v>0.361706280015617</v>
      </c>
      <c r="J47" s="245">
        <f t="shared" si="1"/>
        <v>0.41621538240464218</v>
      </c>
      <c r="K47" s="245">
        <f t="shared" si="1"/>
        <v>0.47290648416230008</v>
      </c>
      <c r="L47" s="245">
        <f t="shared" si="1"/>
        <v>0.53186693072331703</v>
      </c>
      <c r="M47" s="246">
        <f t="shared" si="1"/>
        <v>0.59318756396017136</v>
      </c>
      <c r="N47" s="245">
        <f t="shared" si="1"/>
        <v>0.65696286214549704</v>
      </c>
      <c r="O47" s="245">
        <f t="shared" si="1"/>
        <v>0.72329108551718124</v>
      </c>
      <c r="P47" s="245">
        <f t="shared" si="1"/>
        <v>0.7922744276704341</v>
      </c>
      <c r="Q47" s="245">
        <f t="shared" si="1"/>
        <v>0.86401917301008169</v>
      </c>
      <c r="R47" s="245">
        <f t="shared" si="1"/>
        <v>0.93863586050567527</v>
      </c>
      <c r="S47" s="245">
        <f t="shared" si="1"/>
        <v>1.0162394540017177</v>
      </c>
      <c r="T47" s="245">
        <f>(1+S47)*(1+T46)-1</f>
        <v>1.0969495193454066</v>
      </c>
      <c r="U47" s="245">
        <f t="shared" si="1"/>
        <v>1.1808904086048031</v>
      </c>
      <c r="V47" s="245">
        <f t="shared" si="1"/>
        <v>1.2681914516612536</v>
      </c>
      <c r="W47" s="245">
        <f t="shared" si="1"/>
        <v>1.3589871554712536</v>
      </c>
      <c r="X47" s="245">
        <f t="shared" si="1"/>
        <v>1.453417411304768</v>
      </c>
      <c r="Y47" s="245">
        <f t="shared" si="1"/>
        <v>1.5516277102792979</v>
      </c>
      <c r="Z47" s="245">
        <f t="shared" si="1"/>
        <v>1.6537693675217784</v>
      </c>
      <c r="AA47" s="245">
        <f t="shared" si="1"/>
        <v>1.7599997553036753</v>
      </c>
    </row>
    <row r="48" spans="1:27" s="209" customFormat="1" ht="16.5" thickBot="1" x14ac:dyDescent="0.3">
      <c r="A48" s="247" t="s">
        <v>489</v>
      </c>
      <c r="B48" s="248">
        <f>B49*1000</f>
        <v>0</v>
      </c>
      <c r="C48" s="248">
        <f>C49*1000</f>
        <v>33677591.510892801</v>
      </c>
      <c r="D48" s="248">
        <f t="shared" ref="D48:AA48" si="2">D49*1000</f>
        <v>34687929.396204196</v>
      </c>
      <c r="E48" s="248">
        <f t="shared" si="2"/>
        <v>35728558.505828336</v>
      </c>
      <c r="F48" s="248">
        <f t="shared" si="2"/>
        <v>36800415.272976004</v>
      </c>
      <c r="G48" s="248">
        <f t="shared" si="2"/>
        <v>37904427.731165275</v>
      </c>
      <c r="H48" s="248">
        <f t="shared" si="2"/>
        <v>39041560.563100241</v>
      </c>
      <c r="I48" s="248">
        <f t="shared" si="2"/>
        <v>40212807.379993245</v>
      </c>
      <c r="J48" s="248">
        <f t="shared" si="2"/>
        <v>41419191.601393044</v>
      </c>
      <c r="K48" s="248">
        <f t="shared" si="2"/>
        <v>42661767.349434838</v>
      </c>
      <c r="L48" s="248">
        <f t="shared" si="2"/>
        <v>43941620.369917877</v>
      </c>
      <c r="M48" s="249">
        <f t="shared" si="2"/>
        <v>45259868.981015407</v>
      </c>
      <c r="N48" s="248">
        <f t="shared" si="2"/>
        <v>46617665.050445892</v>
      </c>
      <c r="O48" s="248">
        <f t="shared" si="2"/>
        <v>0</v>
      </c>
      <c r="P48" s="248">
        <f t="shared" si="2"/>
        <v>0</v>
      </c>
      <c r="Q48" s="248">
        <f t="shared" si="2"/>
        <v>0</v>
      </c>
      <c r="R48" s="248">
        <f t="shared" si="2"/>
        <v>0</v>
      </c>
      <c r="S48" s="248">
        <f t="shared" si="2"/>
        <v>0</v>
      </c>
      <c r="T48" s="248">
        <f t="shared" si="2"/>
        <v>0</v>
      </c>
      <c r="U48" s="248">
        <f t="shared" si="2"/>
        <v>0</v>
      </c>
      <c r="V48" s="248">
        <f t="shared" si="2"/>
        <v>0</v>
      </c>
      <c r="W48" s="248">
        <f t="shared" si="2"/>
        <v>0</v>
      </c>
      <c r="X48" s="248">
        <f t="shared" si="2"/>
        <v>0</v>
      </c>
      <c r="Y48" s="248">
        <f t="shared" si="2"/>
        <v>0</v>
      </c>
      <c r="Z48" s="248">
        <f t="shared" si="2"/>
        <v>0</v>
      </c>
      <c r="AA48" s="248">
        <f t="shared" si="2"/>
        <v>0</v>
      </c>
    </row>
    <row r="49" spans="1:27" x14ac:dyDescent="0.25">
      <c r="A49" s="207" t="s">
        <v>490</v>
      </c>
      <c r="C49" s="207">
        <v>33677.591510892802</v>
      </c>
      <c r="D49" s="207">
        <v>34687.929396204199</v>
      </c>
      <c r="E49" s="207">
        <v>35728.558505828332</v>
      </c>
      <c r="F49" s="207">
        <v>36800.415272976003</v>
      </c>
      <c r="G49" s="207">
        <v>37904.427731165277</v>
      </c>
      <c r="H49" s="207">
        <v>39041.56056310024</v>
      </c>
      <c r="I49" s="207">
        <v>40212.807379993246</v>
      </c>
      <c r="J49" s="207">
        <v>41419.191601393046</v>
      </c>
      <c r="K49" s="207">
        <v>42661.767349434835</v>
      </c>
      <c r="L49" s="207">
        <v>43941.62036991788</v>
      </c>
      <c r="M49" s="208">
        <v>45259.86898101541</v>
      </c>
      <c r="N49" s="207">
        <v>46617.665050445888</v>
      </c>
    </row>
    <row r="50" spans="1:27" x14ac:dyDescent="0.25">
      <c r="A50" s="207" t="s">
        <v>491</v>
      </c>
      <c r="C50" s="207">
        <v>600</v>
      </c>
      <c r="D50" s="207">
        <v>624.01800000000003</v>
      </c>
      <c r="E50" s="207">
        <v>648.99744054000007</v>
      </c>
      <c r="F50" s="207">
        <v>674.9768080848163</v>
      </c>
      <c r="G50" s="207">
        <v>701.97588040820892</v>
      </c>
      <c r="H50" s="207">
        <v>730.05491562453733</v>
      </c>
      <c r="I50" s="207">
        <v>730</v>
      </c>
      <c r="J50" s="207">
        <v>759.2</v>
      </c>
      <c r="K50" s="207">
        <v>789.5680000000001</v>
      </c>
      <c r="L50" s="207">
        <v>821.15072000000009</v>
      </c>
      <c r="M50" s="208">
        <v>853.99674880000009</v>
      </c>
      <c r="N50" s="207">
        <v>888.1566187520001</v>
      </c>
    </row>
    <row r="51" spans="1:27" ht="13.5" customHeight="1" x14ac:dyDescent="0.25">
      <c r="A51" s="207" t="s">
        <v>492</v>
      </c>
      <c r="C51" s="207">
        <v>0</v>
      </c>
      <c r="D51" s="207">
        <v>0</v>
      </c>
      <c r="E51" s="207">
        <v>0</v>
      </c>
      <c r="F51" s="207">
        <v>0</v>
      </c>
      <c r="G51" s="207">
        <v>0</v>
      </c>
      <c r="H51" s="207">
        <v>0</v>
      </c>
      <c r="I51" s="207">
        <v>0</v>
      </c>
      <c r="J51" s="207">
        <v>0</v>
      </c>
      <c r="K51" s="207">
        <v>0</v>
      </c>
      <c r="L51" s="207">
        <v>0</v>
      </c>
      <c r="M51" s="208">
        <v>0</v>
      </c>
      <c r="N51" s="207">
        <v>0</v>
      </c>
    </row>
    <row r="53" spans="1:27" x14ac:dyDescent="0.25">
      <c r="M53" s="207"/>
    </row>
    <row r="54" spans="1:27" s="250" customFormat="1" ht="16.5" thickBot="1" x14ac:dyDescent="0.3">
      <c r="M54" s="251"/>
    </row>
    <row r="55" spans="1:27" ht="31.5" x14ac:dyDescent="0.25">
      <c r="A55" s="252" t="s">
        <v>266</v>
      </c>
      <c r="B55" s="240" t="str">
        <f>B45</f>
        <v>Год окончания строительства 2023</v>
      </c>
      <c r="C55" s="240">
        <f t="shared" ref="C55:AA55" si="3">C45</f>
        <v>2024</v>
      </c>
      <c r="D55" s="240">
        <f t="shared" si="3"/>
        <v>2025</v>
      </c>
      <c r="E55" s="240">
        <f t="shared" si="3"/>
        <v>2026</v>
      </c>
      <c r="F55" s="240">
        <f t="shared" si="3"/>
        <v>2027</v>
      </c>
      <c r="G55" s="240">
        <f t="shared" si="3"/>
        <v>2028</v>
      </c>
      <c r="H55" s="240">
        <f t="shared" si="3"/>
        <v>2029</v>
      </c>
      <c r="I55" s="240">
        <f t="shared" si="3"/>
        <v>2030</v>
      </c>
      <c r="J55" s="240">
        <f t="shared" si="3"/>
        <v>2031</v>
      </c>
      <c r="K55" s="240">
        <f t="shared" si="3"/>
        <v>2032</v>
      </c>
      <c r="L55" s="240">
        <f t="shared" si="3"/>
        <v>2033</v>
      </c>
      <c r="M55" s="253">
        <f t="shared" si="3"/>
        <v>2034</v>
      </c>
      <c r="N55" s="240">
        <f t="shared" si="3"/>
        <v>2035</v>
      </c>
      <c r="O55" s="240">
        <f t="shared" si="3"/>
        <v>2036</v>
      </c>
      <c r="P55" s="240">
        <f t="shared" si="3"/>
        <v>2037</v>
      </c>
      <c r="Q55" s="240">
        <f t="shared" si="3"/>
        <v>2038</v>
      </c>
      <c r="R55" s="240">
        <f t="shared" si="3"/>
        <v>2039</v>
      </c>
      <c r="S55" s="240">
        <f t="shared" si="3"/>
        <v>2040</v>
      </c>
      <c r="T55" s="240">
        <f t="shared" si="3"/>
        <v>2041</v>
      </c>
      <c r="U55" s="240">
        <f t="shared" si="3"/>
        <v>2042</v>
      </c>
      <c r="V55" s="240">
        <f t="shared" si="3"/>
        <v>2043</v>
      </c>
      <c r="W55" s="240">
        <f t="shared" si="3"/>
        <v>2044</v>
      </c>
      <c r="X55" s="240">
        <f t="shared" si="3"/>
        <v>2045</v>
      </c>
      <c r="Y55" s="240">
        <f t="shared" si="3"/>
        <v>2046</v>
      </c>
      <c r="Z55" s="240">
        <f t="shared" si="3"/>
        <v>2047</v>
      </c>
      <c r="AA55" s="240">
        <f t="shared" si="3"/>
        <v>2048</v>
      </c>
    </row>
    <row r="56" spans="1:27" x14ac:dyDescent="0.25">
      <c r="A56" s="254" t="s">
        <v>265</v>
      </c>
      <c r="B56" s="255">
        <v>0</v>
      </c>
      <c r="C56" s="255">
        <v>0</v>
      </c>
      <c r="D56" s="255">
        <v>0</v>
      </c>
      <c r="E56" s="255">
        <v>0</v>
      </c>
      <c r="F56" s="255">
        <v>0</v>
      </c>
      <c r="G56" s="255">
        <v>0</v>
      </c>
      <c r="H56" s="255">
        <v>0</v>
      </c>
      <c r="I56" s="255">
        <v>0</v>
      </c>
      <c r="J56" s="255">
        <v>0</v>
      </c>
      <c r="K56" s="255">
        <v>0</v>
      </c>
      <c r="L56" s="255">
        <v>0</v>
      </c>
      <c r="M56" s="256">
        <v>0</v>
      </c>
      <c r="N56" s="255">
        <v>0</v>
      </c>
      <c r="O56" s="255">
        <v>0</v>
      </c>
      <c r="P56" s="255">
        <v>0</v>
      </c>
      <c r="Q56" s="255">
        <v>0</v>
      </c>
      <c r="R56" s="255">
        <v>0</v>
      </c>
      <c r="S56" s="255">
        <v>0</v>
      </c>
      <c r="T56" s="255">
        <v>0</v>
      </c>
      <c r="U56" s="255">
        <v>0</v>
      </c>
      <c r="V56" s="255">
        <v>0</v>
      </c>
      <c r="W56" s="255">
        <v>0</v>
      </c>
      <c r="X56" s="255">
        <v>0</v>
      </c>
      <c r="Y56" s="255">
        <v>0</v>
      </c>
      <c r="Z56" s="255">
        <v>0</v>
      </c>
      <c r="AA56" s="255">
        <v>0</v>
      </c>
    </row>
    <row r="57" spans="1:27" x14ac:dyDescent="0.25">
      <c r="A57" s="254" t="s">
        <v>264</v>
      </c>
      <c r="B57" s="255">
        <v>0</v>
      </c>
      <c r="C57" s="255">
        <v>0</v>
      </c>
      <c r="D57" s="255">
        <v>0</v>
      </c>
      <c r="E57" s="255">
        <v>0</v>
      </c>
      <c r="F57" s="255">
        <v>0</v>
      </c>
      <c r="G57" s="255">
        <v>0</v>
      </c>
      <c r="H57" s="255">
        <v>0</v>
      </c>
      <c r="I57" s="255">
        <v>0</v>
      </c>
      <c r="J57" s="255">
        <v>0</v>
      </c>
      <c r="K57" s="255">
        <v>0</v>
      </c>
      <c r="L57" s="255">
        <v>0</v>
      </c>
      <c r="M57" s="256">
        <v>0</v>
      </c>
      <c r="N57" s="255">
        <v>0</v>
      </c>
      <c r="O57" s="255">
        <v>0</v>
      </c>
      <c r="P57" s="255">
        <v>0</v>
      </c>
      <c r="Q57" s="255">
        <v>0</v>
      </c>
      <c r="R57" s="255">
        <v>0</v>
      </c>
      <c r="S57" s="255">
        <v>0</v>
      </c>
      <c r="T57" s="255">
        <v>0</v>
      </c>
      <c r="U57" s="255">
        <v>0</v>
      </c>
      <c r="V57" s="255">
        <v>0</v>
      </c>
      <c r="W57" s="255">
        <v>0</v>
      </c>
      <c r="X57" s="255">
        <v>0</v>
      </c>
      <c r="Y57" s="255">
        <v>0</v>
      </c>
      <c r="Z57" s="255">
        <v>0</v>
      </c>
      <c r="AA57" s="255">
        <v>0</v>
      </c>
    </row>
    <row r="58" spans="1:27" x14ac:dyDescent="0.25">
      <c r="A58" s="244" t="s">
        <v>263</v>
      </c>
      <c r="B58" s="255">
        <v>0</v>
      </c>
      <c r="C58" s="255">
        <v>0</v>
      </c>
      <c r="D58" s="255">
        <v>0</v>
      </c>
      <c r="E58" s="255">
        <v>0</v>
      </c>
      <c r="F58" s="255">
        <v>0</v>
      </c>
      <c r="G58" s="255">
        <v>0</v>
      </c>
      <c r="H58" s="255">
        <v>0</v>
      </c>
      <c r="I58" s="255">
        <v>0</v>
      </c>
      <c r="J58" s="255">
        <v>0</v>
      </c>
      <c r="K58" s="255">
        <v>0</v>
      </c>
      <c r="L58" s="255">
        <v>0</v>
      </c>
      <c r="M58" s="256">
        <v>0</v>
      </c>
      <c r="N58" s="255">
        <v>0</v>
      </c>
      <c r="O58" s="255">
        <v>0</v>
      </c>
      <c r="P58" s="255">
        <v>0</v>
      </c>
      <c r="Q58" s="255">
        <v>0</v>
      </c>
      <c r="R58" s="255">
        <v>0</v>
      </c>
      <c r="S58" s="255">
        <v>0</v>
      </c>
      <c r="T58" s="255">
        <v>0</v>
      </c>
      <c r="U58" s="255">
        <v>0</v>
      </c>
      <c r="V58" s="255">
        <v>0</v>
      </c>
      <c r="W58" s="255">
        <v>0</v>
      </c>
      <c r="X58" s="255">
        <v>0</v>
      </c>
      <c r="Y58" s="255">
        <v>0</v>
      </c>
      <c r="Z58" s="255">
        <v>0</v>
      </c>
      <c r="AA58" s="255">
        <v>0</v>
      </c>
    </row>
    <row r="59" spans="1:27" ht="16.5" thickBot="1" x14ac:dyDescent="0.3">
      <c r="A59" s="247" t="s">
        <v>262</v>
      </c>
      <c r="B59" s="257">
        <v>0</v>
      </c>
      <c r="C59" s="257">
        <v>0</v>
      </c>
      <c r="D59" s="257">
        <v>0</v>
      </c>
      <c r="E59" s="257">
        <v>0</v>
      </c>
      <c r="F59" s="257">
        <v>0</v>
      </c>
      <c r="G59" s="257">
        <v>0</v>
      </c>
      <c r="H59" s="257">
        <v>0</v>
      </c>
      <c r="I59" s="257">
        <v>0</v>
      </c>
      <c r="J59" s="257">
        <v>0</v>
      </c>
      <c r="K59" s="257">
        <v>0</v>
      </c>
      <c r="L59" s="257">
        <v>0</v>
      </c>
      <c r="M59" s="258">
        <v>0</v>
      </c>
      <c r="N59" s="257">
        <v>0</v>
      </c>
      <c r="O59" s="257">
        <v>0</v>
      </c>
      <c r="P59" s="257">
        <v>0</v>
      </c>
      <c r="Q59" s="257">
        <v>0</v>
      </c>
      <c r="R59" s="257">
        <v>0</v>
      </c>
      <c r="S59" s="257">
        <v>0</v>
      </c>
      <c r="T59" s="257">
        <v>0</v>
      </c>
      <c r="U59" s="257">
        <v>0</v>
      </c>
      <c r="V59" s="257">
        <v>0</v>
      </c>
      <c r="W59" s="257">
        <v>0</v>
      </c>
      <c r="X59" s="257">
        <v>0</v>
      </c>
      <c r="Y59" s="257">
        <v>0</v>
      </c>
      <c r="Z59" s="257">
        <v>0</v>
      </c>
      <c r="AA59" s="257">
        <v>0</v>
      </c>
    </row>
    <row r="60" spans="1:27" ht="16.5" thickBot="1" x14ac:dyDescent="0.3">
      <c r="A60" s="259"/>
      <c r="B60" s="260"/>
      <c r="C60" s="260"/>
      <c r="D60" s="260"/>
      <c r="E60" s="260"/>
      <c r="F60" s="260"/>
      <c r="G60" s="260"/>
      <c r="H60" s="260"/>
      <c r="I60" s="260"/>
      <c r="J60" s="260"/>
      <c r="K60" s="260"/>
      <c r="L60" s="261"/>
      <c r="M60" s="262"/>
      <c r="N60" s="261"/>
      <c r="O60" s="261"/>
      <c r="P60" s="261"/>
      <c r="Q60" s="261"/>
      <c r="R60" s="261"/>
      <c r="S60" s="261"/>
      <c r="T60" s="261"/>
      <c r="U60" s="261"/>
      <c r="V60" s="261"/>
    </row>
    <row r="61" spans="1:27" s="221" customFormat="1" ht="31.5" x14ac:dyDescent="0.25">
      <c r="A61" s="252" t="s">
        <v>493</v>
      </c>
      <c r="B61" s="240" t="str">
        <f>B45</f>
        <v>Год окончания строительства 2023</v>
      </c>
      <c r="C61" s="240">
        <f t="shared" ref="C61:AA61" si="4">C45</f>
        <v>2024</v>
      </c>
      <c r="D61" s="240">
        <f t="shared" si="4"/>
        <v>2025</v>
      </c>
      <c r="E61" s="240">
        <f t="shared" si="4"/>
        <v>2026</v>
      </c>
      <c r="F61" s="240">
        <f t="shared" si="4"/>
        <v>2027</v>
      </c>
      <c r="G61" s="240">
        <f t="shared" si="4"/>
        <v>2028</v>
      </c>
      <c r="H61" s="240">
        <f t="shared" si="4"/>
        <v>2029</v>
      </c>
      <c r="I61" s="240">
        <f t="shared" si="4"/>
        <v>2030</v>
      </c>
      <c r="J61" s="240">
        <f t="shared" si="4"/>
        <v>2031</v>
      </c>
      <c r="K61" s="240">
        <f t="shared" si="4"/>
        <v>2032</v>
      </c>
      <c r="L61" s="240">
        <f t="shared" si="4"/>
        <v>2033</v>
      </c>
      <c r="M61" s="253">
        <f t="shared" si="4"/>
        <v>2034</v>
      </c>
      <c r="N61" s="240">
        <f t="shared" si="4"/>
        <v>2035</v>
      </c>
      <c r="O61" s="240">
        <f t="shared" si="4"/>
        <v>2036</v>
      </c>
      <c r="P61" s="240">
        <f t="shared" si="4"/>
        <v>2037</v>
      </c>
      <c r="Q61" s="240">
        <f t="shared" si="4"/>
        <v>2038</v>
      </c>
      <c r="R61" s="240">
        <f t="shared" si="4"/>
        <v>2039</v>
      </c>
      <c r="S61" s="240">
        <f t="shared" si="4"/>
        <v>2040</v>
      </c>
      <c r="T61" s="240">
        <f t="shared" si="4"/>
        <v>2041</v>
      </c>
      <c r="U61" s="240">
        <f t="shared" si="4"/>
        <v>2042</v>
      </c>
      <c r="V61" s="240">
        <f t="shared" si="4"/>
        <v>2043</v>
      </c>
      <c r="W61" s="240">
        <f t="shared" si="4"/>
        <v>2044</v>
      </c>
      <c r="X61" s="240">
        <f t="shared" si="4"/>
        <v>2045</v>
      </c>
      <c r="Y61" s="240">
        <f t="shared" si="4"/>
        <v>2046</v>
      </c>
      <c r="Z61" s="240">
        <f t="shared" si="4"/>
        <v>2047</v>
      </c>
      <c r="AA61" s="240">
        <f t="shared" si="4"/>
        <v>2048</v>
      </c>
    </row>
    <row r="62" spans="1:27" s="209" customFormat="1" ht="14.25" x14ac:dyDescent="0.25">
      <c r="A62" s="263" t="s">
        <v>261</v>
      </c>
      <c r="B62" s="264">
        <f t="shared" ref="B62:AA62" si="5">B48*$B$26</f>
        <v>0</v>
      </c>
      <c r="C62" s="264">
        <f t="shared" si="5"/>
        <v>33677591.510892801</v>
      </c>
      <c r="D62" s="264">
        <f t="shared" si="5"/>
        <v>34687929.396204196</v>
      </c>
      <c r="E62" s="264">
        <f t="shared" si="5"/>
        <v>35728558.505828336</v>
      </c>
      <c r="F62" s="264">
        <f t="shared" si="5"/>
        <v>36800415.272976004</v>
      </c>
      <c r="G62" s="264">
        <f t="shared" si="5"/>
        <v>37904427.731165275</v>
      </c>
      <c r="H62" s="264">
        <f t="shared" si="5"/>
        <v>39041560.563100241</v>
      </c>
      <c r="I62" s="264">
        <f t="shared" si="5"/>
        <v>40212807.379993245</v>
      </c>
      <c r="J62" s="264">
        <f t="shared" si="5"/>
        <v>41419191.601393044</v>
      </c>
      <c r="K62" s="264">
        <f t="shared" si="5"/>
        <v>42661767.349434838</v>
      </c>
      <c r="L62" s="264">
        <f t="shared" si="5"/>
        <v>43941620.369917877</v>
      </c>
      <c r="M62" s="265">
        <f t="shared" si="5"/>
        <v>45259868.981015407</v>
      </c>
      <c r="N62" s="264">
        <f t="shared" si="5"/>
        <v>46617665.050445892</v>
      </c>
      <c r="O62" s="264">
        <f t="shared" si="5"/>
        <v>0</v>
      </c>
      <c r="P62" s="264">
        <f t="shared" si="5"/>
        <v>0</v>
      </c>
      <c r="Q62" s="264">
        <f t="shared" si="5"/>
        <v>0</v>
      </c>
      <c r="R62" s="264">
        <f t="shared" si="5"/>
        <v>0</v>
      </c>
      <c r="S62" s="264">
        <f t="shared" si="5"/>
        <v>0</v>
      </c>
      <c r="T62" s="264">
        <f t="shared" si="5"/>
        <v>0</v>
      </c>
      <c r="U62" s="264">
        <f t="shared" si="5"/>
        <v>0</v>
      </c>
      <c r="V62" s="264">
        <f t="shared" si="5"/>
        <v>0</v>
      </c>
      <c r="W62" s="264">
        <f t="shared" si="5"/>
        <v>0</v>
      </c>
      <c r="X62" s="264">
        <f t="shared" si="5"/>
        <v>0</v>
      </c>
      <c r="Y62" s="264">
        <f t="shared" si="5"/>
        <v>0</v>
      </c>
      <c r="Z62" s="264">
        <f t="shared" si="5"/>
        <v>0</v>
      </c>
      <c r="AA62" s="264">
        <f t="shared" si="5"/>
        <v>0</v>
      </c>
    </row>
    <row r="63" spans="1:27" x14ac:dyDescent="0.25">
      <c r="A63" s="254" t="s">
        <v>260</v>
      </c>
      <c r="B63" s="266">
        <f t="shared" ref="B63:AA63" si="6">SUM(B64:B69)</f>
        <v>0</v>
      </c>
      <c r="C63" s="266">
        <f t="shared" si="6"/>
        <v>-778683.29499999993</v>
      </c>
      <c r="D63" s="266">
        <f t="shared" si="6"/>
        <v>-786581.63</v>
      </c>
      <c r="E63" s="266">
        <f t="shared" si="6"/>
        <v>-795281.16545000009</v>
      </c>
      <c r="F63" s="266">
        <f t="shared" si="6"/>
        <v>-804813.97340401355</v>
      </c>
      <c r="G63" s="266">
        <f t="shared" si="6"/>
        <v>-815196.5353401741</v>
      </c>
      <c r="H63" s="266">
        <f t="shared" si="6"/>
        <v>-826479.06635378103</v>
      </c>
      <c r="I63" s="266">
        <f t="shared" si="6"/>
        <v>-814316.63833333342</v>
      </c>
      <c r="J63" s="266">
        <f t="shared" si="6"/>
        <v>-826533.30666666676</v>
      </c>
      <c r="K63" s="266">
        <f t="shared" si="6"/>
        <v>-839723.30833333347</v>
      </c>
      <c r="L63" s="266">
        <f t="shared" si="6"/>
        <v>-853925.57666666666</v>
      </c>
      <c r="M63" s="267">
        <f t="shared" si="6"/>
        <v>-869180.60233333346</v>
      </c>
      <c r="N63" s="266">
        <f t="shared" si="6"/>
        <v>-885530.49562666682</v>
      </c>
      <c r="O63" s="266">
        <f t="shared" si="6"/>
        <v>-145399.97999999998</v>
      </c>
      <c r="P63" s="266">
        <f t="shared" si="6"/>
        <v>-145399.97999999998</v>
      </c>
      <c r="Q63" s="266">
        <f t="shared" si="6"/>
        <v>-145399.97999999998</v>
      </c>
      <c r="R63" s="266">
        <f t="shared" si="6"/>
        <v>-145399.97999999998</v>
      </c>
      <c r="S63" s="266">
        <f t="shared" si="6"/>
        <v>-145399.97999999998</v>
      </c>
      <c r="T63" s="266">
        <f t="shared" si="6"/>
        <v>-145399.97999999998</v>
      </c>
      <c r="U63" s="266">
        <f t="shared" si="6"/>
        <v>-145399.97999999998</v>
      </c>
      <c r="V63" s="266">
        <f t="shared" si="6"/>
        <v>-145399.97999999998</v>
      </c>
      <c r="W63" s="266">
        <f t="shared" si="6"/>
        <v>-145399.97999999998</v>
      </c>
      <c r="X63" s="266">
        <f t="shared" si="6"/>
        <v>-145399.97999999998</v>
      </c>
      <c r="Y63" s="266">
        <f t="shared" si="6"/>
        <v>-145399.97999999998</v>
      </c>
      <c r="Z63" s="266">
        <f t="shared" si="6"/>
        <v>-145399.97999999998</v>
      </c>
      <c r="AA63" s="266">
        <f t="shared" si="6"/>
        <v>-145399.97999999998</v>
      </c>
    </row>
    <row r="64" spans="1:27" x14ac:dyDescent="0.25">
      <c r="A64" s="268" t="s">
        <v>259</v>
      </c>
      <c r="B64" s="266">
        <f>-B50*1000/1.2</f>
        <v>0</v>
      </c>
      <c r="C64" s="266">
        <f t="shared" ref="C64:AA65" si="7">-C50*1000/1.2</f>
        <v>-500000</v>
      </c>
      <c r="D64" s="266">
        <f t="shared" si="7"/>
        <v>-520015</v>
      </c>
      <c r="E64" s="266">
        <f t="shared" si="7"/>
        <v>-540831.20045000012</v>
      </c>
      <c r="F64" s="266">
        <f t="shared" si="7"/>
        <v>-562480.67340401362</v>
      </c>
      <c r="G64" s="266">
        <f t="shared" si="7"/>
        <v>-584979.90034017409</v>
      </c>
      <c r="H64" s="266">
        <f t="shared" si="7"/>
        <v>-608379.09635378106</v>
      </c>
      <c r="I64" s="266">
        <f t="shared" si="7"/>
        <v>-608333.33333333337</v>
      </c>
      <c r="J64" s="266">
        <f t="shared" si="7"/>
        <v>-632666.66666666674</v>
      </c>
      <c r="K64" s="266">
        <f t="shared" si="7"/>
        <v>-657973.33333333349</v>
      </c>
      <c r="L64" s="266">
        <f t="shared" si="7"/>
        <v>-684292.26666666672</v>
      </c>
      <c r="M64" s="266">
        <f t="shared" si="7"/>
        <v>-711663.95733333344</v>
      </c>
      <c r="N64" s="266">
        <f t="shared" si="7"/>
        <v>-740130.51562666683</v>
      </c>
      <c r="O64" s="266">
        <f t="shared" si="7"/>
        <v>0</v>
      </c>
      <c r="P64" s="266">
        <f t="shared" si="7"/>
        <v>0</v>
      </c>
      <c r="Q64" s="266">
        <f t="shared" si="7"/>
        <v>0</v>
      </c>
      <c r="R64" s="266">
        <f t="shared" si="7"/>
        <v>0</v>
      </c>
      <c r="S64" s="266">
        <f t="shared" si="7"/>
        <v>0</v>
      </c>
      <c r="T64" s="266">
        <f t="shared" si="7"/>
        <v>0</v>
      </c>
      <c r="U64" s="266">
        <f t="shared" si="7"/>
        <v>0</v>
      </c>
      <c r="V64" s="266">
        <f t="shared" si="7"/>
        <v>0</v>
      </c>
      <c r="W64" s="266">
        <f t="shared" si="7"/>
        <v>0</v>
      </c>
      <c r="X64" s="266">
        <f t="shared" si="7"/>
        <v>0</v>
      </c>
      <c r="Y64" s="266">
        <f t="shared" si="7"/>
        <v>0</v>
      </c>
      <c r="Z64" s="266">
        <f t="shared" si="7"/>
        <v>0</v>
      </c>
      <c r="AA64" s="266">
        <f t="shared" si="7"/>
        <v>0</v>
      </c>
    </row>
    <row r="65" spans="1:27" x14ac:dyDescent="0.25">
      <c r="A65" s="268" t="str">
        <f>A30</f>
        <v>Прочие расходы при эксплуатации объекта, руб. без НДС</v>
      </c>
      <c r="B65" s="266">
        <f>-B51*1000/1.2</f>
        <v>0</v>
      </c>
      <c r="C65" s="266">
        <f t="shared" si="7"/>
        <v>0</v>
      </c>
      <c r="D65" s="266">
        <f t="shared" si="7"/>
        <v>0</v>
      </c>
      <c r="E65" s="266">
        <f t="shared" si="7"/>
        <v>0</v>
      </c>
      <c r="F65" s="266">
        <f t="shared" si="7"/>
        <v>0</v>
      </c>
      <c r="G65" s="266">
        <f t="shared" si="7"/>
        <v>0</v>
      </c>
      <c r="H65" s="266">
        <f t="shared" si="7"/>
        <v>0</v>
      </c>
      <c r="I65" s="266">
        <f t="shared" si="7"/>
        <v>0</v>
      </c>
      <c r="J65" s="266">
        <f t="shared" si="7"/>
        <v>0</v>
      </c>
      <c r="K65" s="266">
        <f t="shared" si="7"/>
        <v>0</v>
      </c>
      <c r="L65" s="266">
        <f t="shared" si="7"/>
        <v>0</v>
      </c>
      <c r="M65" s="266">
        <f t="shared" si="7"/>
        <v>0</v>
      </c>
      <c r="N65" s="266">
        <f t="shared" si="7"/>
        <v>0</v>
      </c>
      <c r="O65" s="266">
        <f t="shared" si="7"/>
        <v>0</v>
      </c>
      <c r="P65" s="266">
        <f t="shared" si="7"/>
        <v>0</v>
      </c>
      <c r="Q65" s="266">
        <f t="shared" si="7"/>
        <v>0</v>
      </c>
      <c r="R65" s="266">
        <f t="shared" si="7"/>
        <v>0</v>
      </c>
      <c r="S65" s="266">
        <f t="shared" si="7"/>
        <v>0</v>
      </c>
      <c r="T65" s="266">
        <f t="shared" si="7"/>
        <v>0</v>
      </c>
      <c r="U65" s="266">
        <f t="shared" si="7"/>
        <v>0</v>
      </c>
      <c r="V65" s="266">
        <f t="shared" si="7"/>
        <v>0</v>
      </c>
      <c r="W65" s="266">
        <f t="shared" si="7"/>
        <v>0</v>
      </c>
      <c r="X65" s="266">
        <f t="shared" si="7"/>
        <v>0</v>
      </c>
      <c r="Y65" s="266">
        <f t="shared" si="7"/>
        <v>0</v>
      </c>
      <c r="Z65" s="266">
        <f t="shared" si="7"/>
        <v>0</v>
      </c>
      <c r="AA65" s="266">
        <f t="shared" si="7"/>
        <v>0</v>
      </c>
    </row>
    <row r="66" spans="1:27" x14ac:dyDescent="0.25">
      <c r="A66" s="268" t="s">
        <v>486</v>
      </c>
      <c r="B66" s="266"/>
      <c r="C66" s="266"/>
      <c r="D66" s="266"/>
      <c r="E66" s="266"/>
      <c r="F66" s="266"/>
      <c r="G66" s="266"/>
      <c r="H66" s="266"/>
      <c r="I66" s="266"/>
      <c r="J66" s="266"/>
      <c r="K66" s="266"/>
      <c r="L66" s="266"/>
      <c r="M66" s="267"/>
      <c r="N66" s="266"/>
      <c r="O66" s="266"/>
      <c r="P66" s="266"/>
      <c r="Q66" s="266"/>
      <c r="R66" s="266"/>
      <c r="S66" s="266"/>
      <c r="T66" s="266"/>
      <c r="U66" s="266"/>
      <c r="V66" s="266"/>
      <c r="W66" s="266"/>
      <c r="X66" s="266"/>
      <c r="Y66" s="266"/>
      <c r="Z66" s="266"/>
      <c r="AA66" s="266"/>
    </row>
    <row r="67" spans="1:27" x14ac:dyDescent="0.25">
      <c r="A67" s="268" t="s">
        <v>486</v>
      </c>
      <c r="B67" s="266">
        <f t="shared" ref="B67:AA67" si="8">-$B$35*(1+B$47)*$B$26*365</f>
        <v>0</v>
      </c>
      <c r="C67" s="266">
        <f t="shared" si="8"/>
        <v>0</v>
      </c>
      <c r="D67" s="266">
        <f t="shared" si="8"/>
        <v>0</v>
      </c>
      <c r="E67" s="266">
        <f t="shared" si="8"/>
        <v>0</v>
      </c>
      <c r="F67" s="266">
        <f t="shared" si="8"/>
        <v>0</v>
      </c>
      <c r="G67" s="266">
        <f t="shared" si="8"/>
        <v>0</v>
      </c>
      <c r="H67" s="266">
        <f t="shared" si="8"/>
        <v>0</v>
      </c>
      <c r="I67" s="266">
        <f t="shared" si="8"/>
        <v>0</v>
      </c>
      <c r="J67" s="266">
        <f t="shared" si="8"/>
        <v>0</v>
      </c>
      <c r="K67" s="266">
        <f t="shared" si="8"/>
        <v>0</v>
      </c>
      <c r="L67" s="266">
        <f t="shared" si="8"/>
        <v>0</v>
      </c>
      <c r="M67" s="267">
        <f t="shared" si="8"/>
        <v>0</v>
      </c>
      <c r="N67" s="266">
        <f t="shared" si="8"/>
        <v>0</v>
      </c>
      <c r="O67" s="266">
        <f t="shared" si="8"/>
        <v>0</v>
      </c>
      <c r="P67" s="266">
        <f t="shared" si="8"/>
        <v>0</v>
      </c>
      <c r="Q67" s="266">
        <f t="shared" si="8"/>
        <v>0</v>
      </c>
      <c r="R67" s="266">
        <f t="shared" si="8"/>
        <v>0</v>
      </c>
      <c r="S67" s="266">
        <f t="shared" si="8"/>
        <v>0</v>
      </c>
      <c r="T67" s="266">
        <f t="shared" si="8"/>
        <v>0</v>
      </c>
      <c r="U67" s="266">
        <f t="shared" si="8"/>
        <v>0</v>
      </c>
      <c r="V67" s="266">
        <f t="shared" si="8"/>
        <v>0</v>
      </c>
      <c r="W67" s="266">
        <f t="shared" si="8"/>
        <v>0</v>
      </c>
      <c r="X67" s="266">
        <f t="shared" si="8"/>
        <v>0</v>
      </c>
      <c r="Y67" s="266">
        <f t="shared" si="8"/>
        <v>0</v>
      </c>
      <c r="Z67" s="266">
        <f t="shared" si="8"/>
        <v>0</v>
      </c>
      <c r="AA67" s="266">
        <f t="shared" si="8"/>
        <v>0</v>
      </c>
    </row>
    <row r="68" spans="1:27" x14ac:dyDescent="0.25">
      <c r="A68" s="268" t="s">
        <v>486</v>
      </c>
      <c r="B68" s="266"/>
      <c r="C68" s="266">
        <f t="shared" ref="C68:AA68" si="9">-$B$36*(1+C$47)*12</f>
        <v>0</v>
      </c>
      <c r="D68" s="266">
        <f t="shared" si="9"/>
        <v>0</v>
      </c>
      <c r="E68" s="266">
        <f t="shared" si="9"/>
        <v>0</v>
      </c>
      <c r="F68" s="266">
        <f t="shared" si="9"/>
        <v>0</v>
      </c>
      <c r="G68" s="266">
        <f t="shared" si="9"/>
        <v>0</v>
      </c>
      <c r="H68" s="266">
        <f t="shared" si="9"/>
        <v>0</v>
      </c>
      <c r="I68" s="266">
        <f t="shared" si="9"/>
        <v>0</v>
      </c>
      <c r="J68" s="266">
        <f t="shared" si="9"/>
        <v>0</v>
      </c>
      <c r="K68" s="266">
        <f t="shared" si="9"/>
        <v>0</v>
      </c>
      <c r="L68" s="266">
        <f t="shared" si="9"/>
        <v>0</v>
      </c>
      <c r="M68" s="267">
        <f t="shared" si="9"/>
        <v>0</v>
      </c>
      <c r="N68" s="266">
        <f t="shared" si="9"/>
        <v>0</v>
      </c>
      <c r="O68" s="266">
        <f t="shared" si="9"/>
        <v>0</v>
      </c>
      <c r="P68" s="266">
        <f t="shared" si="9"/>
        <v>0</v>
      </c>
      <c r="Q68" s="266">
        <f t="shared" si="9"/>
        <v>0</v>
      </c>
      <c r="R68" s="266">
        <f t="shared" si="9"/>
        <v>0</v>
      </c>
      <c r="S68" s="266">
        <f t="shared" si="9"/>
        <v>0</v>
      </c>
      <c r="T68" s="266">
        <f t="shared" si="9"/>
        <v>0</v>
      </c>
      <c r="U68" s="266">
        <f t="shared" si="9"/>
        <v>0</v>
      </c>
      <c r="V68" s="266">
        <f t="shared" si="9"/>
        <v>0</v>
      </c>
      <c r="W68" s="266">
        <f t="shared" si="9"/>
        <v>0</v>
      </c>
      <c r="X68" s="266">
        <f t="shared" si="9"/>
        <v>0</v>
      </c>
      <c r="Y68" s="266">
        <f t="shared" si="9"/>
        <v>0</v>
      </c>
      <c r="Z68" s="266">
        <f t="shared" si="9"/>
        <v>0</v>
      </c>
      <c r="AA68" s="266">
        <f t="shared" si="9"/>
        <v>0</v>
      </c>
    </row>
    <row r="69" spans="1:27" x14ac:dyDescent="0.25">
      <c r="A69" s="268" t="s">
        <v>257</v>
      </c>
      <c r="B69" s="266"/>
      <c r="C69" s="266">
        <f>-(($B$23+$B$24)*$B$26+($B$23+$B$24)*$B$26+SUM($B$71:C71))/2*$B33</f>
        <v>-278683.29499999998</v>
      </c>
      <c r="D69" s="266">
        <f>-(($B$23+$B$24)*$B$26+($B$23+$B$24)*$B$26+SUM($B$71:D71))/2*$B33</f>
        <v>-266566.63</v>
      </c>
      <c r="E69" s="266">
        <f>-(($B$23+$B$24)*$B$26+($B$23+$B$24)*$B$26+SUM($B$71:E71))/2*$B33</f>
        <v>-254449.965</v>
      </c>
      <c r="F69" s="266">
        <f>-(($B$23+$B$24)*$B$26+($B$23+$B$24)*$B$26+SUM($B$71:F71))/2*$B33</f>
        <v>-242333.3</v>
      </c>
      <c r="G69" s="266">
        <f>-(($B$23+$B$24)*$B$26+($B$23+$B$24)*$B$26+SUM($B$71:G71))/2*$B33</f>
        <v>-230216.63499999998</v>
      </c>
      <c r="H69" s="266">
        <f>-(($B$23+$B$24)*$B$26+($B$23+$B$24)*$B$26+SUM($B$71:H71))/2*$B33</f>
        <v>-218099.97</v>
      </c>
      <c r="I69" s="266">
        <f>-(($B$23+$B$24)*$B$26+($B$23+$B$24)*$B$26+SUM($B$71:I71))/2*$B33</f>
        <v>-205983.30499999999</v>
      </c>
      <c r="J69" s="266">
        <f>-(($B$23+$B$24)*$B$26+($B$23+$B$24)*$B$26+SUM($B$71:J71))/2*$B33</f>
        <v>-193866.63999999998</v>
      </c>
      <c r="K69" s="266">
        <f>-(($B$23+$B$24)*$B$26+($B$23+$B$24)*$B$26+SUM($B$71:K71))/2*$B33</f>
        <v>-181749.97499999998</v>
      </c>
      <c r="L69" s="266">
        <f>-(($B$23+$B$24)*$B$26+($B$23+$B$24)*$B$26+SUM($B$71:L71))/2*$B33</f>
        <v>-169633.31</v>
      </c>
      <c r="M69" s="266">
        <f>-(($B$23+$B$24)*$B$26+($B$23+$B$24)*$B$26+SUM($B$71:M71))/2*$B33</f>
        <v>-157516.64499999999</v>
      </c>
      <c r="N69" s="266">
        <f>-(($B$23+$B$24)*$B$26+($B$23+$B$24)*$B$26+SUM($B$71:N71))/2*$B33</f>
        <v>-145399.97999999998</v>
      </c>
      <c r="O69" s="266">
        <f>-(($B$23+$B$24)*$B$26+($B$23+$B$24)*$B$26+SUM($B$71:O71))/2*$B33</f>
        <v>-145399.97999999998</v>
      </c>
      <c r="P69" s="266">
        <f>-(($B$23+$B$24)*$B$26+($B$23+$B$24)*$B$26+SUM($B$71:P71))/2*$B33</f>
        <v>-145399.97999999998</v>
      </c>
      <c r="Q69" s="266">
        <f>-(($B$23+$B$24)*$B$26+($B$23+$B$24)*$B$26+SUM($B$71:Q71))/2*$B33</f>
        <v>-145399.97999999998</v>
      </c>
      <c r="R69" s="266">
        <f>-(($B$23+$B$24)*$B$26+($B$23+$B$24)*$B$26+SUM($B$71:R71))/2*$B33</f>
        <v>-145399.97999999998</v>
      </c>
      <c r="S69" s="266">
        <f>-(($B$23+$B$24)*$B$26+($B$23+$B$24)*$B$26+SUM($B$71:S71))/2*$B33</f>
        <v>-145399.97999999998</v>
      </c>
      <c r="T69" s="266">
        <f>-(($B$23+$B$24)*$B$26+($B$23+$B$24)*$B$26+SUM($B$71:T71))/2*$B33</f>
        <v>-145399.97999999998</v>
      </c>
      <c r="U69" s="266">
        <f>-(($B$23+$B$24)*$B$26+($B$23+$B$24)*$B$26+SUM($B$71:U71))/2*$B33</f>
        <v>-145399.97999999998</v>
      </c>
      <c r="V69" s="266">
        <f>-(($B$23+$B$24)*$B$26+($B$23+$B$24)*$B$26+SUM($B$71:V71))/2*$B33</f>
        <v>-145399.97999999998</v>
      </c>
      <c r="W69" s="266">
        <f>-(($B$23+$B$24)*$B$26+($B$23+$B$24)*$B$26+SUM($B$71:W71))/2*$B33</f>
        <v>-145399.97999999998</v>
      </c>
      <c r="X69" s="266">
        <f>-(($B$23+$B$24)*$B$26+($B$23+$B$24)*$B$26+SUM($B$71:X71))/2*$B33</f>
        <v>-145399.97999999998</v>
      </c>
      <c r="Y69" s="266">
        <f>-(($B$23+$B$24)*$B$26+($B$23+$B$24)*$B$26+SUM($B$71:Y71))/2*$B33</f>
        <v>-145399.97999999998</v>
      </c>
      <c r="Z69" s="266">
        <f>-(($B$23+$B$24)*$B$26+($B$23+$B$24)*$B$26+SUM($B$71:Z71))/2*$B33</f>
        <v>-145399.97999999998</v>
      </c>
      <c r="AA69" s="266">
        <f>-(($B$23+$B$24)*$B$26+($B$23+$B$24)*$B$26+SUM($B$71:AA71))/2*$B33</f>
        <v>-145399.97999999998</v>
      </c>
    </row>
    <row r="70" spans="1:27" s="209" customFormat="1" ht="14.25" x14ac:dyDescent="0.25">
      <c r="A70" s="269" t="s">
        <v>494</v>
      </c>
      <c r="B70" s="264">
        <f t="shared" ref="B70:AA70" si="10">B62+B63</f>
        <v>0</v>
      </c>
      <c r="C70" s="264">
        <f t="shared" si="10"/>
        <v>32898908.215892799</v>
      </c>
      <c r="D70" s="264">
        <f t="shared" si="10"/>
        <v>33901347.766204193</v>
      </c>
      <c r="E70" s="264">
        <f t="shared" si="10"/>
        <v>34933277.340378337</v>
      </c>
      <c r="F70" s="264">
        <f t="shared" si="10"/>
        <v>35995601.299571991</v>
      </c>
      <c r="G70" s="264">
        <f t="shared" si="10"/>
        <v>37089231.1958251</v>
      </c>
      <c r="H70" s="264">
        <f t="shared" si="10"/>
        <v>38215081.496746458</v>
      </c>
      <c r="I70" s="264">
        <f t="shared" si="10"/>
        <v>39398490.741659909</v>
      </c>
      <c r="J70" s="264">
        <f t="shared" si="10"/>
        <v>40592658.294726379</v>
      </c>
      <c r="K70" s="264">
        <f t="shared" si="10"/>
        <v>41822044.041101508</v>
      </c>
      <c r="L70" s="264">
        <f t="shared" si="10"/>
        <v>43087694.793251209</v>
      </c>
      <c r="M70" s="265">
        <f t="shared" si="10"/>
        <v>44390688.378682069</v>
      </c>
      <c r="N70" s="264">
        <f t="shared" si="10"/>
        <v>45732134.554819226</v>
      </c>
      <c r="O70" s="264">
        <f t="shared" si="10"/>
        <v>-145399.97999999998</v>
      </c>
      <c r="P70" s="264">
        <f t="shared" si="10"/>
        <v>-145399.97999999998</v>
      </c>
      <c r="Q70" s="264">
        <f t="shared" si="10"/>
        <v>-145399.97999999998</v>
      </c>
      <c r="R70" s="264">
        <f t="shared" si="10"/>
        <v>-145399.97999999998</v>
      </c>
      <c r="S70" s="264">
        <f t="shared" si="10"/>
        <v>-145399.97999999998</v>
      </c>
      <c r="T70" s="264">
        <f t="shared" si="10"/>
        <v>-145399.97999999998</v>
      </c>
      <c r="U70" s="264">
        <f t="shared" si="10"/>
        <v>-145399.97999999998</v>
      </c>
      <c r="V70" s="264">
        <f t="shared" si="10"/>
        <v>-145399.97999999998</v>
      </c>
      <c r="W70" s="264">
        <f t="shared" si="10"/>
        <v>-145399.97999999998</v>
      </c>
      <c r="X70" s="264">
        <f t="shared" si="10"/>
        <v>-145399.97999999998</v>
      </c>
      <c r="Y70" s="264">
        <f t="shared" si="10"/>
        <v>-145399.97999999998</v>
      </c>
      <c r="Z70" s="264">
        <f t="shared" si="10"/>
        <v>-145399.97999999998</v>
      </c>
      <c r="AA70" s="264">
        <f t="shared" si="10"/>
        <v>-145399.97999999998</v>
      </c>
    </row>
    <row r="71" spans="1:27" x14ac:dyDescent="0.25">
      <c r="A71" s="268" t="s">
        <v>253</v>
      </c>
      <c r="B71" s="266">
        <v>0</v>
      </c>
      <c r="C71" s="266">
        <f>IF($B$23-ABS(SUM($B$71:B71))&gt;0,-$B$23/$B$25,0)</f>
        <v>-1101515</v>
      </c>
      <c r="D71" s="266">
        <f>IF($B$23-ABS(SUM($B$71:C71))&gt;0,-$B$23/$B$25,0)</f>
        <v>-1101515</v>
      </c>
      <c r="E71" s="266">
        <f>IF($B$23-ABS(SUM($B$71:D71))&gt;0,-$B$23/$B$25,0)</f>
        <v>-1101515</v>
      </c>
      <c r="F71" s="266">
        <f>IF($B$23-ABS(SUM($B$71:E71))&gt;0,-$B$23/$B$25,0)</f>
        <v>-1101515</v>
      </c>
      <c r="G71" s="266">
        <f>IF($B$23-ABS(SUM($B$71:F71))&gt;0,-$B$23/$B$25,0)</f>
        <v>-1101515</v>
      </c>
      <c r="H71" s="266">
        <f>IF($B$23-ABS(SUM($B$71:G71))&gt;0,-$B$23/$B$25,0)</f>
        <v>-1101515</v>
      </c>
      <c r="I71" s="266">
        <f>IF($B$23-ABS(SUM($B$71:H71))&gt;0,-$B$23/$B$25,0)</f>
        <v>-1101515</v>
      </c>
      <c r="J71" s="266">
        <f>IF($B$23-ABS(SUM($B$71:I71))&gt;0,-$B$23/$B$25,0)</f>
        <v>-1101515</v>
      </c>
      <c r="K71" s="266">
        <f>IF($B$23-ABS(SUM($B$71:J71))&gt;0,-$B$23/$B$25,0)</f>
        <v>-1101515</v>
      </c>
      <c r="L71" s="266">
        <f>IF($B$23-ABS(SUM($B$71:K71))&gt;0,-$B$23/$B$25,0)</f>
        <v>-1101515</v>
      </c>
      <c r="M71" s="266">
        <f>IF($B$23-ABS(SUM($B$71:L71))&gt;0,-$B$23/$B$25,0)</f>
        <v>-1101515</v>
      </c>
      <c r="N71" s="266">
        <f>IF($B$23-ABS(SUM($B$71:M71))&gt;0,-$B$23/$B$25,0)</f>
        <v>-1101515</v>
      </c>
      <c r="O71" s="266">
        <f>IF($B$23-ABS(SUM($B$71:N71))&gt;0,-$B$23/$B$25,0)</f>
        <v>0</v>
      </c>
      <c r="P71" s="266">
        <f>IF($B$23-ABS(SUM($B$71:O71))&gt;0,-$B$23/$B$25,0)</f>
        <v>0</v>
      </c>
      <c r="Q71" s="266">
        <f>IF($B$23-ABS(SUM($B$71:P71))&gt;0,-$B$23/$B$25,0)</f>
        <v>0</v>
      </c>
      <c r="R71" s="266">
        <f>IF($B$23-ABS(SUM($B$71:Q71))&gt;0,-$B$23/$B$25,0)</f>
        <v>0</v>
      </c>
      <c r="S71" s="266">
        <f>IF($B$23-ABS(SUM($B$71:R71))&gt;0,-$B$23/$B$25,0)</f>
        <v>0</v>
      </c>
      <c r="T71" s="266">
        <f>IF($B$23-ABS(SUM($B$71:S71))&gt;0,-$B$23/$B$25,0)</f>
        <v>0</v>
      </c>
      <c r="U71" s="266">
        <f>IF($B$23-ABS(SUM($B$71:T71))&gt;0,-$B$23/$B$25,0)</f>
        <v>0</v>
      </c>
      <c r="V71" s="266">
        <f>IF($B$23-ABS(SUM($B$71:U71))&gt;0,-$B$23/$B$25,0)</f>
        <v>0</v>
      </c>
      <c r="W71" s="266">
        <f>IF($B$23-ABS(SUM($B$71:V71))&gt;0,-$B$23/$B$25,0)</f>
        <v>0</v>
      </c>
      <c r="X71" s="266">
        <f>IF($B$23-ABS(SUM($B$71:W71))&gt;0,-$B$23/$B$25,0)</f>
        <v>0</v>
      </c>
      <c r="Y71" s="266">
        <f>IF($B$23-ABS(SUM($B$71:X71))&gt;0,-$B$23/$B$25,0)</f>
        <v>0</v>
      </c>
      <c r="Z71" s="266">
        <f>IF($B$23-ABS(SUM($B$71:Y71))&gt;0,-$B$23/$B$25,0)</f>
        <v>0</v>
      </c>
      <c r="AA71" s="266">
        <f>IF($B$23-ABS(SUM($B$71:Z71))&gt;0,-$B$23/$B$25,0)</f>
        <v>0</v>
      </c>
    </row>
    <row r="72" spans="1:27" s="209" customFormat="1" ht="14.25" x14ac:dyDescent="0.25">
      <c r="A72" s="269" t="s">
        <v>495</v>
      </c>
      <c r="B72" s="264">
        <f t="shared" ref="B72:AA72" si="11">B70+B71</f>
        <v>0</v>
      </c>
      <c r="C72" s="264">
        <f t="shared" si="11"/>
        <v>31797393.215892799</v>
      </c>
      <c r="D72" s="264">
        <f t="shared" si="11"/>
        <v>32799832.766204193</v>
      </c>
      <c r="E72" s="264">
        <f t="shared" si="11"/>
        <v>33831762.340378337</v>
      </c>
      <c r="F72" s="264">
        <f t="shared" si="11"/>
        <v>34894086.299571991</v>
      </c>
      <c r="G72" s="264">
        <f t="shared" si="11"/>
        <v>35987716.1958251</v>
      </c>
      <c r="H72" s="264">
        <f t="shared" si="11"/>
        <v>37113566.496746458</v>
      </c>
      <c r="I72" s="264">
        <f t="shared" si="11"/>
        <v>38296975.741659909</v>
      </c>
      <c r="J72" s="264">
        <f t="shared" si="11"/>
        <v>39491143.294726379</v>
      </c>
      <c r="K72" s="264">
        <f t="shared" si="11"/>
        <v>40720529.041101508</v>
      </c>
      <c r="L72" s="264">
        <f t="shared" si="11"/>
        <v>41986179.793251209</v>
      </c>
      <c r="M72" s="265">
        <f t="shared" si="11"/>
        <v>43289173.378682069</v>
      </c>
      <c r="N72" s="264">
        <f t="shared" si="11"/>
        <v>44630619.554819226</v>
      </c>
      <c r="O72" s="264">
        <f t="shared" si="11"/>
        <v>-145399.97999999998</v>
      </c>
      <c r="P72" s="264">
        <f t="shared" si="11"/>
        <v>-145399.97999999998</v>
      </c>
      <c r="Q72" s="264">
        <f t="shared" si="11"/>
        <v>-145399.97999999998</v>
      </c>
      <c r="R72" s="264">
        <f t="shared" si="11"/>
        <v>-145399.97999999998</v>
      </c>
      <c r="S72" s="264">
        <f t="shared" si="11"/>
        <v>-145399.97999999998</v>
      </c>
      <c r="T72" s="264">
        <f t="shared" si="11"/>
        <v>-145399.97999999998</v>
      </c>
      <c r="U72" s="264">
        <f t="shared" si="11"/>
        <v>-145399.97999999998</v>
      </c>
      <c r="V72" s="264">
        <f t="shared" si="11"/>
        <v>-145399.97999999998</v>
      </c>
      <c r="W72" s="264">
        <f t="shared" si="11"/>
        <v>-145399.97999999998</v>
      </c>
      <c r="X72" s="264">
        <f t="shared" si="11"/>
        <v>-145399.97999999998</v>
      </c>
      <c r="Y72" s="264">
        <f t="shared" si="11"/>
        <v>-145399.97999999998</v>
      </c>
      <c r="Z72" s="264">
        <f t="shared" si="11"/>
        <v>-145399.97999999998</v>
      </c>
      <c r="AA72" s="264">
        <f t="shared" si="11"/>
        <v>-145399.97999999998</v>
      </c>
    </row>
    <row r="73" spans="1:27" x14ac:dyDescent="0.25">
      <c r="A73" s="268" t="s">
        <v>252</v>
      </c>
      <c r="B73" s="266">
        <f t="shared" ref="B73:AA73" si="12">-B59</f>
        <v>0</v>
      </c>
      <c r="C73" s="266">
        <f t="shared" si="12"/>
        <v>0</v>
      </c>
      <c r="D73" s="266">
        <f t="shared" si="12"/>
        <v>0</v>
      </c>
      <c r="E73" s="266">
        <f t="shared" si="12"/>
        <v>0</v>
      </c>
      <c r="F73" s="266">
        <f t="shared" si="12"/>
        <v>0</v>
      </c>
      <c r="G73" s="266">
        <f t="shared" si="12"/>
        <v>0</v>
      </c>
      <c r="H73" s="266">
        <f t="shared" si="12"/>
        <v>0</v>
      </c>
      <c r="I73" s="266">
        <f t="shared" si="12"/>
        <v>0</v>
      </c>
      <c r="J73" s="266">
        <f t="shared" si="12"/>
        <v>0</v>
      </c>
      <c r="K73" s="266">
        <f t="shared" si="12"/>
        <v>0</v>
      </c>
      <c r="L73" s="266">
        <f t="shared" si="12"/>
        <v>0</v>
      </c>
      <c r="M73" s="267">
        <f t="shared" si="12"/>
        <v>0</v>
      </c>
      <c r="N73" s="266">
        <f t="shared" si="12"/>
        <v>0</v>
      </c>
      <c r="O73" s="266">
        <f t="shared" si="12"/>
        <v>0</v>
      </c>
      <c r="P73" s="266">
        <f t="shared" si="12"/>
        <v>0</v>
      </c>
      <c r="Q73" s="266">
        <f t="shared" si="12"/>
        <v>0</v>
      </c>
      <c r="R73" s="266">
        <f t="shared" si="12"/>
        <v>0</v>
      </c>
      <c r="S73" s="266">
        <f t="shared" si="12"/>
        <v>0</v>
      </c>
      <c r="T73" s="266">
        <f t="shared" si="12"/>
        <v>0</v>
      </c>
      <c r="U73" s="266">
        <f t="shared" si="12"/>
        <v>0</v>
      </c>
      <c r="V73" s="266">
        <f t="shared" si="12"/>
        <v>0</v>
      </c>
      <c r="W73" s="266">
        <f t="shared" si="12"/>
        <v>0</v>
      </c>
      <c r="X73" s="266">
        <f t="shared" si="12"/>
        <v>0</v>
      </c>
      <c r="Y73" s="266">
        <f t="shared" si="12"/>
        <v>0</v>
      </c>
      <c r="Z73" s="266">
        <f t="shared" si="12"/>
        <v>0</v>
      </c>
      <c r="AA73" s="266">
        <f t="shared" si="12"/>
        <v>0</v>
      </c>
    </row>
    <row r="74" spans="1:27" s="209" customFormat="1" ht="14.25" x14ac:dyDescent="0.25">
      <c r="A74" s="269" t="s">
        <v>256</v>
      </c>
      <c r="B74" s="264">
        <f t="shared" ref="B74:AA74" si="13">B72+B73</f>
        <v>0</v>
      </c>
      <c r="C74" s="264">
        <f t="shared" si="13"/>
        <v>31797393.215892799</v>
      </c>
      <c r="D74" s="264">
        <f t="shared" si="13"/>
        <v>32799832.766204193</v>
      </c>
      <c r="E74" s="264">
        <f t="shared" si="13"/>
        <v>33831762.340378337</v>
      </c>
      <c r="F74" s="264">
        <f t="shared" si="13"/>
        <v>34894086.299571991</v>
      </c>
      <c r="G74" s="264">
        <f t="shared" si="13"/>
        <v>35987716.1958251</v>
      </c>
      <c r="H74" s="264">
        <f t="shared" si="13"/>
        <v>37113566.496746458</v>
      </c>
      <c r="I74" s="264">
        <f t="shared" si="13"/>
        <v>38296975.741659909</v>
      </c>
      <c r="J74" s="264">
        <f t="shared" si="13"/>
        <v>39491143.294726379</v>
      </c>
      <c r="K74" s="264">
        <f t="shared" si="13"/>
        <v>40720529.041101508</v>
      </c>
      <c r="L74" s="264">
        <f t="shared" si="13"/>
        <v>41986179.793251209</v>
      </c>
      <c r="M74" s="265">
        <f t="shared" si="13"/>
        <v>43289173.378682069</v>
      </c>
      <c r="N74" s="264">
        <f t="shared" si="13"/>
        <v>44630619.554819226</v>
      </c>
      <c r="O74" s="264">
        <f t="shared" si="13"/>
        <v>-145399.97999999998</v>
      </c>
      <c r="P74" s="264">
        <f t="shared" si="13"/>
        <v>-145399.97999999998</v>
      </c>
      <c r="Q74" s="264">
        <f t="shared" si="13"/>
        <v>-145399.97999999998</v>
      </c>
      <c r="R74" s="264">
        <f t="shared" si="13"/>
        <v>-145399.97999999998</v>
      </c>
      <c r="S74" s="264">
        <f t="shared" si="13"/>
        <v>-145399.97999999998</v>
      </c>
      <c r="T74" s="264">
        <f t="shared" si="13"/>
        <v>-145399.97999999998</v>
      </c>
      <c r="U74" s="264">
        <f t="shared" si="13"/>
        <v>-145399.97999999998</v>
      </c>
      <c r="V74" s="264">
        <f t="shared" si="13"/>
        <v>-145399.97999999998</v>
      </c>
      <c r="W74" s="264">
        <f t="shared" si="13"/>
        <v>-145399.97999999998</v>
      </c>
      <c r="X74" s="264">
        <f t="shared" si="13"/>
        <v>-145399.97999999998</v>
      </c>
      <c r="Y74" s="264">
        <f t="shared" si="13"/>
        <v>-145399.97999999998</v>
      </c>
      <c r="Z74" s="264">
        <f t="shared" si="13"/>
        <v>-145399.97999999998</v>
      </c>
      <c r="AA74" s="264">
        <f t="shared" si="13"/>
        <v>-145399.97999999998</v>
      </c>
    </row>
    <row r="75" spans="1:27" x14ac:dyDescent="0.25">
      <c r="A75" s="268" t="s">
        <v>251</v>
      </c>
      <c r="B75" s="266">
        <f t="shared" ref="B75:AA75" si="14">-B74*$B$34</f>
        <v>0</v>
      </c>
      <c r="C75" s="266">
        <f t="shared" si="14"/>
        <v>-6359478.6431785598</v>
      </c>
      <c r="D75" s="266">
        <f t="shared" si="14"/>
        <v>-6559966.5532408394</v>
      </c>
      <c r="E75" s="266">
        <f t="shared" si="14"/>
        <v>-6766352.4680756675</v>
      </c>
      <c r="F75" s="266">
        <f t="shared" si="14"/>
        <v>-6978817.2599143982</v>
      </c>
      <c r="G75" s="266">
        <f t="shared" si="14"/>
        <v>-7197543.2391650202</v>
      </c>
      <c r="H75" s="266">
        <f t="shared" si="14"/>
        <v>-7422713.2993492922</v>
      </c>
      <c r="I75" s="266">
        <f t="shared" si="14"/>
        <v>-7659395.1483319821</v>
      </c>
      <c r="J75" s="266">
        <f t="shared" si="14"/>
        <v>-7898228.6589452764</v>
      </c>
      <c r="K75" s="266">
        <f t="shared" si="14"/>
        <v>-8144105.8082203018</v>
      </c>
      <c r="L75" s="266">
        <f t="shared" si="14"/>
        <v>-8397235.9586502425</v>
      </c>
      <c r="M75" s="267">
        <f t="shared" si="14"/>
        <v>-8657834.6757364143</v>
      </c>
      <c r="N75" s="266">
        <f t="shared" si="14"/>
        <v>-8926123.9109638464</v>
      </c>
      <c r="O75" s="266">
        <f t="shared" si="14"/>
        <v>29079.995999999999</v>
      </c>
      <c r="P75" s="266">
        <f t="shared" si="14"/>
        <v>29079.995999999999</v>
      </c>
      <c r="Q75" s="266">
        <f t="shared" si="14"/>
        <v>29079.995999999999</v>
      </c>
      <c r="R75" s="266">
        <f t="shared" si="14"/>
        <v>29079.995999999999</v>
      </c>
      <c r="S75" s="266">
        <f t="shared" si="14"/>
        <v>29079.995999999999</v>
      </c>
      <c r="T75" s="266">
        <f t="shared" si="14"/>
        <v>29079.995999999999</v>
      </c>
      <c r="U75" s="266">
        <f t="shared" si="14"/>
        <v>29079.995999999999</v>
      </c>
      <c r="V75" s="266">
        <f t="shared" si="14"/>
        <v>29079.995999999999</v>
      </c>
      <c r="W75" s="266">
        <f t="shared" si="14"/>
        <v>29079.995999999999</v>
      </c>
      <c r="X75" s="266">
        <f t="shared" si="14"/>
        <v>29079.995999999999</v>
      </c>
      <c r="Y75" s="266">
        <f t="shared" si="14"/>
        <v>29079.995999999999</v>
      </c>
      <c r="Z75" s="266">
        <f t="shared" si="14"/>
        <v>29079.995999999999</v>
      </c>
      <c r="AA75" s="266">
        <f t="shared" si="14"/>
        <v>29079.995999999999</v>
      </c>
    </row>
    <row r="76" spans="1:27" ht="16.5" thickBot="1" x14ac:dyDescent="0.3">
      <c r="A76" s="270" t="s">
        <v>255</v>
      </c>
      <c r="B76" s="271">
        <f t="shared" ref="B76:AA76" si="15">B74+B75</f>
        <v>0</v>
      </c>
      <c r="C76" s="271">
        <f t="shared" si="15"/>
        <v>25437914.572714239</v>
      </c>
      <c r="D76" s="271">
        <f t="shared" si="15"/>
        <v>26239866.212963354</v>
      </c>
      <c r="E76" s="271">
        <f t="shared" si="15"/>
        <v>27065409.87230267</v>
      </c>
      <c r="F76" s="271">
        <f t="shared" si="15"/>
        <v>27915269.039657593</v>
      </c>
      <c r="G76" s="271">
        <f t="shared" si="15"/>
        <v>28790172.956660081</v>
      </c>
      <c r="H76" s="271">
        <f t="shared" si="15"/>
        <v>29690853.197397165</v>
      </c>
      <c r="I76" s="271">
        <f t="shared" si="15"/>
        <v>30637580.593327928</v>
      </c>
      <c r="J76" s="271">
        <f t="shared" si="15"/>
        <v>31592914.635781102</v>
      </c>
      <c r="K76" s="271">
        <f t="shared" si="15"/>
        <v>32576423.232881207</v>
      </c>
      <c r="L76" s="271">
        <f t="shared" si="15"/>
        <v>33588943.83460097</v>
      </c>
      <c r="M76" s="272">
        <f t="shared" si="15"/>
        <v>34631338.702945657</v>
      </c>
      <c r="N76" s="271">
        <f t="shared" si="15"/>
        <v>35704495.643855378</v>
      </c>
      <c r="O76" s="271">
        <f t="shared" si="15"/>
        <v>-116319.98399999998</v>
      </c>
      <c r="P76" s="271">
        <f t="shared" si="15"/>
        <v>-116319.98399999998</v>
      </c>
      <c r="Q76" s="271">
        <f t="shared" si="15"/>
        <v>-116319.98399999998</v>
      </c>
      <c r="R76" s="271">
        <f t="shared" si="15"/>
        <v>-116319.98399999998</v>
      </c>
      <c r="S76" s="271">
        <f t="shared" si="15"/>
        <v>-116319.98399999998</v>
      </c>
      <c r="T76" s="271">
        <f t="shared" si="15"/>
        <v>-116319.98399999998</v>
      </c>
      <c r="U76" s="271">
        <f t="shared" si="15"/>
        <v>-116319.98399999998</v>
      </c>
      <c r="V76" s="271">
        <f t="shared" si="15"/>
        <v>-116319.98399999998</v>
      </c>
      <c r="W76" s="271">
        <f t="shared" si="15"/>
        <v>-116319.98399999998</v>
      </c>
      <c r="X76" s="271">
        <f t="shared" si="15"/>
        <v>-116319.98399999998</v>
      </c>
      <c r="Y76" s="271">
        <f t="shared" si="15"/>
        <v>-116319.98399999998</v>
      </c>
      <c r="Z76" s="271">
        <f t="shared" si="15"/>
        <v>-116319.98399999998</v>
      </c>
      <c r="AA76" s="271">
        <f t="shared" si="15"/>
        <v>-116319.98399999998</v>
      </c>
    </row>
    <row r="77" spans="1:27" s="276" customFormat="1" ht="16.5" thickBot="1" x14ac:dyDescent="0.3">
      <c r="A77" s="273"/>
      <c r="B77" s="274">
        <v>0</v>
      </c>
      <c r="C77" s="274">
        <v>1</v>
      </c>
      <c r="D77" s="274">
        <f>C77+1</f>
        <v>2</v>
      </c>
      <c r="E77" s="274">
        <f t="shared" ref="E77:AA77" si="16">D77+1</f>
        <v>3</v>
      </c>
      <c r="F77" s="274">
        <f t="shared" si="16"/>
        <v>4</v>
      </c>
      <c r="G77" s="274">
        <f t="shared" si="16"/>
        <v>5</v>
      </c>
      <c r="H77" s="274">
        <f t="shared" si="16"/>
        <v>6</v>
      </c>
      <c r="I77" s="274">
        <f t="shared" si="16"/>
        <v>7</v>
      </c>
      <c r="J77" s="274">
        <f t="shared" si="16"/>
        <v>8</v>
      </c>
      <c r="K77" s="274">
        <f t="shared" si="16"/>
        <v>9</v>
      </c>
      <c r="L77" s="274">
        <f t="shared" si="16"/>
        <v>10</v>
      </c>
      <c r="M77" s="275">
        <f t="shared" si="16"/>
        <v>11</v>
      </c>
      <c r="N77" s="274">
        <f t="shared" si="16"/>
        <v>12</v>
      </c>
      <c r="O77" s="274">
        <f t="shared" si="16"/>
        <v>13</v>
      </c>
      <c r="P77" s="274">
        <f t="shared" si="16"/>
        <v>14</v>
      </c>
      <c r="Q77" s="274">
        <f t="shared" si="16"/>
        <v>15</v>
      </c>
      <c r="R77" s="274">
        <f t="shared" si="16"/>
        <v>16</v>
      </c>
      <c r="S77" s="274">
        <f t="shared" si="16"/>
        <v>17</v>
      </c>
      <c r="T77" s="274">
        <f t="shared" si="16"/>
        <v>18</v>
      </c>
      <c r="U77" s="274">
        <f t="shared" si="16"/>
        <v>19</v>
      </c>
      <c r="V77" s="274">
        <f t="shared" si="16"/>
        <v>20</v>
      </c>
      <c r="W77" s="274">
        <f t="shared" si="16"/>
        <v>21</v>
      </c>
      <c r="X77" s="274">
        <f t="shared" si="16"/>
        <v>22</v>
      </c>
      <c r="Y77" s="274">
        <f t="shared" si="16"/>
        <v>23</v>
      </c>
      <c r="Z77" s="274">
        <f t="shared" si="16"/>
        <v>24</v>
      </c>
      <c r="AA77" s="274">
        <f t="shared" si="16"/>
        <v>25</v>
      </c>
    </row>
    <row r="78" spans="1:27" ht="31.5" x14ac:dyDescent="0.25">
      <c r="A78" s="252" t="s">
        <v>254</v>
      </c>
      <c r="B78" s="240" t="str">
        <f>B45</f>
        <v>Год окончания строительства 2023</v>
      </c>
      <c r="C78" s="240">
        <f t="shared" ref="C78:AA78" si="17">C45</f>
        <v>2024</v>
      </c>
      <c r="D78" s="240">
        <f t="shared" si="17"/>
        <v>2025</v>
      </c>
      <c r="E78" s="240">
        <f t="shared" si="17"/>
        <v>2026</v>
      </c>
      <c r="F78" s="240">
        <f t="shared" si="17"/>
        <v>2027</v>
      </c>
      <c r="G78" s="240">
        <f t="shared" si="17"/>
        <v>2028</v>
      </c>
      <c r="H78" s="240">
        <f t="shared" si="17"/>
        <v>2029</v>
      </c>
      <c r="I78" s="240">
        <f t="shared" si="17"/>
        <v>2030</v>
      </c>
      <c r="J78" s="240">
        <f t="shared" si="17"/>
        <v>2031</v>
      </c>
      <c r="K78" s="240">
        <f t="shared" si="17"/>
        <v>2032</v>
      </c>
      <c r="L78" s="240">
        <f t="shared" si="17"/>
        <v>2033</v>
      </c>
      <c r="M78" s="253">
        <f t="shared" si="17"/>
        <v>2034</v>
      </c>
      <c r="N78" s="240">
        <f t="shared" si="17"/>
        <v>2035</v>
      </c>
      <c r="O78" s="240">
        <f t="shared" si="17"/>
        <v>2036</v>
      </c>
      <c r="P78" s="240">
        <f t="shared" si="17"/>
        <v>2037</v>
      </c>
      <c r="Q78" s="240">
        <f t="shared" si="17"/>
        <v>2038</v>
      </c>
      <c r="R78" s="240">
        <f t="shared" si="17"/>
        <v>2039</v>
      </c>
      <c r="S78" s="240">
        <f t="shared" si="17"/>
        <v>2040</v>
      </c>
      <c r="T78" s="240">
        <f t="shared" si="17"/>
        <v>2041</v>
      </c>
      <c r="U78" s="240">
        <f t="shared" si="17"/>
        <v>2042</v>
      </c>
      <c r="V78" s="240">
        <f t="shared" si="17"/>
        <v>2043</v>
      </c>
      <c r="W78" s="240">
        <f t="shared" si="17"/>
        <v>2044</v>
      </c>
      <c r="X78" s="240">
        <f t="shared" si="17"/>
        <v>2045</v>
      </c>
      <c r="Y78" s="240">
        <f t="shared" si="17"/>
        <v>2046</v>
      </c>
      <c r="Z78" s="240">
        <f t="shared" si="17"/>
        <v>2047</v>
      </c>
      <c r="AA78" s="240">
        <f t="shared" si="17"/>
        <v>2048</v>
      </c>
    </row>
    <row r="79" spans="1:27" s="209" customFormat="1" ht="14.25" x14ac:dyDescent="0.25">
      <c r="A79" s="263" t="s">
        <v>495</v>
      </c>
      <c r="B79" s="264">
        <f t="shared" ref="B79:AA79" si="18">B72</f>
        <v>0</v>
      </c>
      <c r="C79" s="264">
        <f t="shared" si="18"/>
        <v>31797393.215892799</v>
      </c>
      <c r="D79" s="264">
        <f t="shared" si="18"/>
        <v>32799832.766204193</v>
      </c>
      <c r="E79" s="264">
        <f t="shared" si="18"/>
        <v>33831762.340378337</v>
      </c>
      <c r="F79" s="264">
        <f t="shared" si="18"/>
        <v>34894086.299571991</v>
      </c>
      <c r="G79" s="264">
        <f t="shared" si="18"/>
        <v>35987716.1958251</v>
      </c>
      <c r="H79" s="264">
        <f t="shared" si="18"/>
        <v>37113566.496746458</v>
      </c>
      <c r="I79" s="264">
        <f t="shared" si="18"/>
        <v>38296975.741659909</v>
      </c>
      <c r="J79" s="264">
        <f t="shared" si="18"/>
        <v>39491143.294726379</v>
      </c>
      <c r="K79" s="264">
        <f t="shared" si="18"/>
        <v>40720529.041101508</v>
      </c>
      <c r="L79" s="264">
        <f t="shared" si="18"/>
        <v>41986179.793251209</v>
      </c>
      <c r="M79" s="265">
        <f t="shared" si="18"/>
        <v>43289173.378682069</v>
      </c>
      <c r="N79" s="264">
        <f t="shared" si="18"/>
        <v>44630619.554819226</v>
      </c>
      <c r="O79" s="264">
        <f t="shared" si="18"/>
        <v>-145399.97999999998</v>
      </c>
      <c r="P79" s="264">
        <f t="shared" si="18"/>
        <v>-145399.97999999998</v>
      </c>
      <c r="Q79" s="264">
        <f t="shared" si="18"/>
        <v>-145399.97999999998</v>
      </c>
      <c r="R79" s="264">
        <f t="shared" si="18"/>
        <v>-145399.97999999998</v>
      </c>
      <c r="S79" s="264">
        <f t="shared" si="18"/>
        <v>-145399.97999999998</v>
      </c>
      <c r="T79" s="264">
        <f t="shared" si="18"/>
        <v>-145399.97999999998</v>
      </c>
      <c r="U79" s="264">
        <f t="shared" si="18"/>
        <v>-145399.97999999998</v>
      </c>
      <c r="V79" s="264">
        <f t="shared" si="18"/>
        <v>-145399.97999999998</v>
      </c>
      <c r="W79" s="264">
        <f t="shared" si="18"/>
        <v>-145399.97999999998</v>
      </c>
      <c r="X79" s="264">
        <f t="shared" si="18"/>
        <v>-145399.97999999998</v>
      </c>
      <c r="Y79" s="264">
        <f t="shared" si="18"/>
        <v>-145399.97999999998</v>
      </c>
      <c r="Z79" s="264">
        <f t="shared" si="18"/>
        <v>-145399.97999999998</v>
      </c>
      <c r="AA79" s="264">
        <f t="shared" si="18"/>
        <v>-145399.97999999998</v>
      </c>
    </row>
    <row r="80" spans="1:27" x14ac:dyDescent="0.25">
      <c r="A80" s="268" t="s">
        <v>253</v>
      </c>
      <c r="B80" s="266">
        <f t="shared" ref="B80:AA80" si="19">-B71</f>
        <v>0</v>
      </c>
      <c r="C80" s="266">
        <f t="shared" si="19"/>
        <v>1101515</v>
      </c>
      <c r="D80" s="266">
        <f t="shared" si="19"/>
        <v>1101515</v>
      </c>
      <c r="E80" s="266">
        <f t="shared" si="19"/>
        <v>1101515</v>
      </c>
      <c r="F80" s="266">
        <f t="shared" si="19"/>
        <v>1101515</v>
      </c>
      <c r="G80" s="266">
        <f t="shared" si="19"/>
        <v>1101515</v>
      </c>
      <c r="H80" s="266">
        <f t="shared" si="19"/>
        <v>1101515</v>
      </c>
      <c r="I80" s="266">
        <f t="shared" si="19"/>
        <v>1101515</v>
      </c>
      <c r="J80" s="266">
        <f t="shared" si="19"/>
        <v>1101515</v>
      </c>
      <c r="K80" s="266">
        <f t="shared" si="19"/>
        <v>1101515</v>
      </c>
      <c r="L80" s="266">
        <f t="shared" si="19"/>
        <v>1101515</v>
      </c>
      <c r="M80" s="267">
        <f t="shared" si="19"/>
        <v>1101515</v>
      </c>
      <c r="N80" s="266">
        <f t="shared" si="19"/>
        <v>1101515</v>
      </c>
      <c r="O80" s="266">
        <f t="shared" si="19"/>
        <v>0</v>
      </c>
      <c r="P80" s="266">
        <f t="shared" si="19"/>
        <v>0</v>
      </c>
      <c r="Q80" s="266">
        <f t="shared" si="19"/>
        <v>0</v>
      </c>
      <c r="R80" s="266">
        <f t="shared" si="19"/>
        <v>0</v>
      </c>
      <c r="S80" s="266">
        <f t="shared" si="19"/>
        <v>0</v>
      </c>
      <c r="T80" s="266">
        <f t="shared" si="19"/>
        <v>0</v>
      </c>
      <c r="U80" s="266">
        <f t="shared" si="19"/>
        <v>0</v>
      </c>
      <c r="V80" s="266">
        <f t="shared" si="19"/>
        <v>0</v>
      </c>
      <c r="W80" s="266">
        <f t="shared" si="19"/>
        <v>0</v>
      </c>
      <c r="X80" s="266">
        <f t="shared" si="19"/>
        <v>0</v>
      </c>
      <c r="Y80" s="266">
        <f t="shared" si="19"/>
        <v>0</v>
      </c>
      <c r="Z80" s="266">
        <f t="shared" si="19"/>
        <v>0</v>
      </c>
      <c r="AA80" s="266">
        <f t="shared" si="19"/>
        <v>0</v>
      </c>
    </row>
    <row r="81" spans="1:27" x14ac:dyDescent="0.25">
      <c r="A81" s="268" t="s">
        <v>252</v>
      </c>
      <c r="B81" s="266">
        <f t="shared" ref="B81:AA81" si="20">B73</f>
        <v>0</v>
      </c>
      <c r="C81" s="266">
        <f t="shared" si="20"/>
        <v>0</v>
      </c>
      <c r="D81" s="266">
        <f t="shared" si="20"/>
        <v>0</v>
      </c>
      <c r="E81" s="266">
        <f t="shared" si="20"/>
        <v>0</v>
      </c>
      <c r="F81" s="266">
        <f t="shared" si="20"/>
        <v>0</v>
      </c>
      <c r="G81" s="266">
        <f t="shared" si="20"/>
        <v>0</v>
      </c>
      <c r="H81" s="266">
        <f t="shared" si="20"/>
        <v>0</v>
      </c>
      <c r="I81" s="266">
        <f t="shared" si="20"/>
        <v>0</v>
      </c>
      <c r="J81" s="266">
        <f t="shared" si="20"/>
        <v>0</v>
      </c>
      <c r="K81" s="266">
        <f t="shared" si="20"/>
        <v>0</v>
      </c>
      <c r="L81" s="266">
        <f t="shared" si="20"/>
        <v>0</v>
      </c>
      <c r="M81" s="267">
        <f t="shared" si="20"/>
        <v>0</v>
      </c>
      <c r="N81" s="266">
        <f t="shared" si="20"/>
        <v>0</v>
      </c>
      <c r="O81" s="266">
        <f t="shared" si="20"/>
        <v>0</v>
      </c>
      <c r="P81" s="266">
        <f t="shared" si="20"/>
        <v>0</v>
      </c>
      <c r="Q81" s="266">
        <f t="shared" si="20"/>
        <v>0</v>
      </c>
      <c r="R81" s="266">
        <f t="shared" si="20"/>
        <v>0</v>
      </c>
      <c r="S81" s="266">
        <f t="shared" si="20"/>
        <v>0</v>
      </c>
      <c r="T81" s="266">
        <f t="shared" si="20"/>
        <v>0</v>
      </c>
      <c r="U81" s="266">
        <f t="shared" si="20"/>
        <v>0</v>
      </c>
      <c r="V81" s="266">
        <f t="shared" si="20"/>
        <v>0</v>
      </c>
      <c r="W81" s="266">
        <f t="shared" si="20"/>
        <v>0</v>
      </c>
      <c r="X81" s="266">
        <f t="shared" si="20"/>
        <v>0</v>
      </c>
      <c r="Y81" s="266">
        <f t="shared" si="20"/>
        <v>0</v>
      </c>
      <c r="Z81" s="266">
        <f t="shared" si="20"/>
        <v>0</v>
      </c>
      <c r="AA81" s="266">
        <f t="shared" si="20"/>
        <v>0</v>
      </c>
    </row>
    <row r="82" spans="1:27" x14ac:dyDescent="0.25">
      <c r="A82" s="268" t="s">
        <v>251</v>
      </c>
      <c r="B82" s="266">
        <f>IF(SUM($B$75:B75)+SUM($A$82:A82)&gt;0,0,SUM($B$75:B75)-SUM($A$82:A82))</f>
        <v>0</v>
      </c>
      <c r="C82" s="266">
        <f>IF(SUM($B$75:C75)+SUM($A$82:B82)&gt;0,0,SUM($B$75:C75)-SUM($A$82:B82))</f>
        <v>-6359478.6431785598</v>
      </c>
      <c r="D82" s="266">
        <f>IF(SUM($B$75:D75)+SUM($A$82:C82)&gt;0,0,SUM($B$75:D75)-SUM($A$82:C82))</f>
        <v>-6559966.5532408394</v>
      </c>
      <c r="E82" s="266">
        <f>IF(SUM($B$75:E75)+SUM($A$82:D82)&gt;0,0,SUM($B$75:E75)-SUM($A$82:D82))</f>
        <v>-6766352.4680756666</v>
      </c>
      <c r="F82" s="266">
        <f>IF(SUM($B$75:F75)+SUM($A$82:E82)&gt;0,0,SUM($B$75:F75)-SUM($A$82:E82))</f>
        <v>-6978817.2599143982</v>
      </c>
      <c r="G82" s="266">
        <f>IF(SUM($B$75:G75)+SUM($A$82:F82)&gt;0,0,SUM($B$75:G75)-SUM($A$82:F82))</f>
        <v>-7197543.239165023</v>
      </c>
      <c r="H82" s="266">
        <f>IF(SUM($B$75:H75)+SUM($A$82:G82)&gt;0,0,SUM($B$75:H75)-SUM($A$82:G82))</f>
        <v>-7422713.2993492931</v>
      </c>
      <c r="I82" s="266">
        <f>IF(SUM($B$75:I75)+SUM($A$82:H82)&gt;0,0,SUM($B$75:I75)-SUM($A$82:H82))</f>
        <v>-7659395.1483319849</v>
      </c>
      <c r="J82" s="266">
        <f>IF(SUM($B$75:J75)+SUM($A$82:I82)&gt;0,0,SUM($B$75:J75)-SUM($A$82:I82))</f>
        <v>-7898228.6589452773</v>
      </c>
      <c r="K82" s="266">
        <f>IF(SUM($B$75:K75)+SUM($A$82:J82)&gt;0,0,SUM($B$75:K75)-SUM($A$82:J82))</f>
        <v>-8144105.8082203045</v>
      </c>
      <c r="L82" s="266">
        <f>IF(SUM($B$75:L75)+SUM($A$82:K82)&gt;0,0,SUM($B$75:L75)-SUM($A$82:K82))</f>
        <v>-8397235.9586502388</v>
      </c>
      <c r="M82" s="267">
        <f>IF(SUM($B$75:M75)+SUM($A$82:L82)&gt;0,0,SUM($B$75:M75)-SUM($A$82:L82))</f>
        <v>-8657834.6757364124</v>
      </c>
      <c r="N82" s="266">
        <f>IF(SUM($B$75:N75)+SUM($A$82:M82)&gt;0,0,SUM($B$75:N75)-SUM($A$82:M82))</f>
        <v>-8926123.9109638482</v>
      </c>
      <c r="O82" s="266">
        <f>IF(SUM($B$75:O75)+SUM($A$82:N82)&gt;0,0,SUM($B$75:O75)-SUM($A$82:N82))</f>
        <v>29079.996000006795</v>
      </c>
      <c r="P82" s="266">
        <f>IF(SUM($B$75:P75)+SUM($A$82:O82)&gt;0,0,SUM($B$75:P75)-SUM($A$82:O82))</f>
        <v>29079.996000006795</v>
      </c>
      <c r="Q82" s="266">
        <f>IF(SUM($B$75:Q75)+SUM($A$82:P82)&gt;0,0,SUM($B$75:Q75)-SUM($A$82:P82))</f>
        <v>29079.996000006795</v>
      </c>
      <c r="R82" s="266">
        <f>IF(SUM($B$75:R75)+SUM($A$82:Q82)&gt;0,0,SUM($B$75:R75)-SUM($A$82:Q82))</f>
        <v>29079.996000006795</v>
      </c>
      <c r="S82" s="266">
        <f>IF(SUM($B$75:S75)+SUM($A$82:R82)&gt;0,0,SUM($B$75:S75)-SUM($A$82:R82))</f>
        <v>29079.996000006795</v>
      </c>
      <c r="T82" s="266">
        <f>IF(SUM($B$75:T75)+SUM($A$82:S82)&gt;0,0,SUM($B$75:T75)-SUM($A$82:S82))</f>
        <v>29079.996000006795</v>
      </c>
      <c r="U82" s="266">
        <f>IF(SUM($B$75:U75)+SUM($A$82:T82)&gt;0,0,SUM($B$75:U75)-SUM($A$82:T82))</f>
        <v>29079.996000006795</v>
      </c>
      <c r="V82" s="266">
        <f>IF(SUM($B$75:V75)+SUM($A$82:U82)&gt;0,0,SUM($B$75:V75)-SUM($A$82:U82))</f>
        <v>29079.996000006795</v>
      </c>
      <c r="W82" s="266">
        <f>IF(SUM($B$75:W75)+SUM($A$82:V82)&gt;0,0,SUM($B$75:W75)-SUM($A$82:V82))</f>
        <v>29079.996000006795</v>
      </c>
      <c r="X82" s="266">
        <f>IF(SUM($B$75:X75)+SUM($A$82:W82)&gt;0,0,SUM($B$75:X75)-SUM($A$82:W82))</f>
        <v>29079.996000006795</v>
      </c>
      <c r="Y82" s="266">
        <f>IF(SUM($B$75:Y75)+SUM($A$82:X82)&gt;0,0,SUM($B$75:Y75)-SUM($A$82:X82))</f>
        <v>29079.996000006795</v>
      </c>
      <c r="Z82" s="266">
        <f>IF(SUM($B$75:Z75)+SUM($A$82:Y82)&gt;0,0,SUM($B$75:Z75)-SUM($A$82:Y82))</f>
        <v>29079.996000006795</v>
      </c>
      <c r="AA82" s="266">
        <f>IF(SUM($B$75:AA75)+SUM($A$82:Z82)&gt;0,0,SUM($B$75:AA75)-SUM($A$82:Z82))</f>
        <v>29079.996000006795</v>
      </c>
    </row>
    <row r="83" spans="1:27" x14ac:dyDescent="0.25">
      <c r="A83" s="268" t="s">
        <v>250</v>
      </c>
      <c r="B83" s="277">
        <f>IF(((SUM($B$62:B62)+SUM($B$64:B68))+SUM($B$85:B85))&lt;0,((SUM($B$62:B62)+SUM($B$64:B68))+SUM($B$85:B85))*0.2-SUM($A$83:A83),IF(SUM(A$83:$B83)&lt;0,0-SUM(A$83:$B83),0))</f>
        <v>-2643636</v>
      </c>
      <c r="C83" s="277">
        <f>IF(((SUM($B$62:C62)+SUM($B$64:C68))+SUM($B$85:C85))&lt;0,((SUM($B$62:C62)+SUM($B$64:C68))+SUM($B$85:C85))*0.2-SUM($A$83:B83),IF(SUM(B$83:$B83)&lt;0,0-SUM(B$83:$B83),0))</f>
        <v>2643636</v>
      </c>
      <c r="D83" s="277">
        <f>IF(((SUM($B$62:D62)+SUM($B$64:D68))+SUM($B$85:D85))&lt;0,((SUM($B$62:D62)+SUM($B$64:D68))+SUM($B$85:D85))*0.2-SUM($A$83:C83),IF(SUM($B$83:C83)&lt;0,0-SUM($B$83:C83),0))</f>
        <v>0</v>
      </c>
      <c r="E83" s="277">
        <f>IF(((SUM($B$62:E62)+SUM($B$64:E68))+SUM($B$85:E85))&lt;0,((SUM($B$62:E62)+SUM($B$64:E68))+SUM($B$85:E85))*0.2-SUM($A$83:D83),IF(SUM($B$83:D83)&lt;0,0-SUM($B$83:D83),0))</f>
        <v>0</v>
      </c>
      <c r="F83" s="277">
        <f>IF(((SUM($B$62:F62)+SUM($B$64:F68))+SUM($B$85:F85))&lt;0,((SUM($B$62:F62)+SUM($B$64:F68))+SUM($B$85:F85))*0.2-SUM($A$83:E83),IF(SUM($B$83:E83)&lt;0,0-SUM($B$83:E83),0))</f>
        <v>0</v>
      </c>
      <c r="G83" s="277">
        <f>IF(((SUM($B$62:G62)+SUM($B$64:G68))+SUM($B$85:G85))&lt;0,((SUM($B$62:G62)+SUM($B$64:G68))+SUM($B$85:G85))*0.2-SUM($A$83:F83),IF(SUM($B$83:F83)&lt;0,0-SUM($B$83:F83),0))</f>
        <v>0</v>
      </c>
      <c r="H83" s="277">
        <f>IF(((SUM($B$62:H62)+SUM($B$64:H68))+SUM($B$85:H85))&lt;0,((SUM($B$62:H62)+SUM($B$64:H68))+SUM($B$85:H85))*0.2-SUM($A$83:G83),IF(SUM($B$83:G83)&lt;0,0-SUM($B$83:G83),0))</f>
        <v>0</v>
      </c>
      <c r="I83" s="277">
        <f>IF(((SUM($B$62:I62)+SUM($B$64:I68))+SUM($B$85:I85))&lt;0,((SUM($B$62:I62)+SUM($B$64:I68))+SUM($B$85:I85))*0.2-SUM($A$83:H83),IF(SUM($B$83:H83)&lt;0,0-SUM($B$83:H83),0))</f>
        <v>0</v>
      </c>
      <c r="J83" s="277">
        <f>IF(((SUM($B$62:J62)+SUM($B$64:J68))+SUM($B$85:J85))&lt;0,((SUM($B$62:J62)+SUM($B$64:J68))+SUM($B$85:J85))*0.2-SUM($A$83:I83),IF(SUM($B$83:I83)&lt;0,0-SUM($B$83:I83),0))</f>
        <v>0</v>
      </c>
      <c r="K83" s="277">
        <f>IF(((SUM($B$62:K62)+SUM($B$64:K68))+SUM($B$85:K85))&lt;0,((SUM($B$62:K62)+SUM($B$64:K68))+SUM($B$85:K85))*0.2-SUM($A$83:J83),IF(SUM($B$83:J83)&lt;0,0-SUM($B$83:J83),0))</f>
        <v>0</v>
      </c>
      <c r="L83" s="277">
        <f>IF(((SUM($B$62:L62)+SUM($B$64:L68))+SUM($B$85:L85))&lt;0,((SUM($B$62:L62)+SUM($B$64:L68))+SUM($B$85:L85))*0.2-SUM($A$83:K83),IF(SUM($B$83:K83)&lt;0,0-SUM($B$83:K83),0))</f>
        <v>0</v>
      </c>
      <c r="M83" s="277">
        <f>IF(((SUM($B$62:M62)+SUM($B$64:M68))+SUM($B$85:M85))&lt;0,((SUM($B$62:M62)+SUM($B$64:M68))+SUM($B$85:M85))*0.2-SUM($A$83:L83),IF(SUM($B$83:L83)&lt;0,0-SUM($B$83:L83),0))</f>
        <v>0</v>
      </c>
      <c r="N83" s="277">
        <f>IF(((SUM($B$62:N62)+SUM($B$64:N68))+SUM($B$85:N85))&lt;0,((SUM($B$62:N62)+SUM($B$64:N68))+SUM($B$85:N85))*0.2-SUM($A$83:M83),IF(SUM($B$83:M83)&lt;0,0-SUM($B$83:M83),0))</f>
        <v>0</v>
      </c>
      <c r="O83" s="277">
        <f>IF(((SUM($B$62:O62)+SUM($B$64:O68))+SUM($B$85:O85))&lt;0,((SUM($B$62:O62)+SUM($B$64:O68))+SUM($B$85:O85))*0.2-SUM($A$83:N83),IF(SUM($B$83:N83)&lt;0,0-SUM($B$83:N83),0))</f>
        <v>0</v>
      </c>
      <c r="P83" s="277">
        <f>IF(((SUM($B$62:P62)+SUM($B$64:P68))+SUM($B$85:P85))&lt;0,((SUM($B$62:P62)+SUM($B$64:P68))+SUM($B$85:P85))*0.2-SUM($A$83:O83),IF(SUM($B$83:O83)&lt;0,0-SUM($B$83:O83),0))</f>
        <v>0</v>
      </c>
      <c r="Q83" s="277">
        <f>IF(((SUM($B$62:Q62)+SUM($B$64:Q68))+SUM($B$85:Q85))&lt;0,((SUM($B$62:Q62)+SUM($B$64:Q68))+SUM($B$85:Q85))*0.2-SUM($A$83:P83),IF(SUM($B$83:P83)&lt;0,0-SUM($B$83:P83),0))</f>
        <v>0</v>
      </c>
      <c r="R83" s="277">
        <f>IF(((SUM($B$62:R62)+SUM($B$64:R68))+SUM($B$85:R85))&lt;0,((SUM($B$62:R62)+SUM($B$64:R68))+SUM($B$85:R85))*0.2-SUM($A$83:Q83),IF(SUM($B$83:Q83)&lt;0,0-SUM($B$83:Q83),0))</f>
        <v>0</v>
      </c>
      <c r="S83" s="277">
        <f>IF(((SUM($B$62:S62)+SUM($B$64:S68))+SUM($B$85:S85))&lt;0,((SUM($B$62:S62)+SUM($B$64:S68))+SUM($B$85:S85))*0.2-SUM($A$83:R83),IF(SUM($B$83:R83)&lt;0,0-SUM($B$83:R83),0))</f>
        <v>0</v>
      </c>
      <c r="T83" s="277">
        <f>IF(((SUM($B$62:T62)+SUM($B$64:T68))+SUM($B$85:T85))&lt;0,((SUM($B$62:T62)+SUM($B$64:T68))+SUM($B$85:T85))*0.2-SUM($A$83:S83),IF(SUM($B$83:S83)&lt;0,0-SUM($B$83:S83),0))</f>
        <v>0</v>
      </c>
      <c r="U83" s="277">
        <f>IF(((SUM($B$62:U62)+SUM($B$64:U68))+SUM($B$85:U85))&lt;0,((SUM($B$62:U62)+SUM($B$64:U68))+SUM($B$85:U85))*0.2-SUM($A$83:T83),IF(SUM($B$83:T83)&lt;0,0-SUM($B$83:T83),0))</f>
        <v>0</v>
      </c>
      <c r="V83" s="277">
        <f>IF(((SUM($B$62:V62)+SUM($B$64:V68))+SUM($B$85:V85))&lt;0,((SUM($B$62:V62)+SUM($B$64:V68))+SUM($B$85:V85))*0.2-SUM($A$83:U83),IF(SUM($B$83:U83)&lt;0,0-SUM($B$83:U83),0))</f>
        <v>0</v>
      </c>
      <c r="W83" s="277">
        <f>IF(((SUM($B$62:W62)+SUM($B$64:W68))+SUM($B$85:W85))&lt;0,((SUM($B$62:W62)+SUM($B$64:W68))+SUM($B$85:W85))*0.2-SUM($A$83:V83),IF(SUM($B$83:V83)&lt;0,0-SUM($B$83:V83),0))</f>
        <v>0</v>
      </c>
      <c r="X83" s="277">
        <f>IF(((SUM($B$62:X62)+SUM($B$64:X68))+SUM($B$85:X85))&lt;0,((SUM($B$62:X62)+SUM($B$64:X68))+SUM($B$85:X85))*0.2-SUM($A$83:W83),IF(SUM($B$83:W83)&lt;0,0-SUM($B$83:W83),0))</f>
        <v>0</v>
      </c>
      <c r="Y83" s="277">
        <f>IF(((SUM($B$62:Y62)+SUM($B$64:Y68))+SUM($B$85:Y85))&lt;0,((SUM($B$62:Y62)+SUM($B$64:Y68))+SUM($B$85:Y85))*0.2-SUM($A$83:X83),IF(SUM($B$83:X83)&lt;0,0-SUM($B$83:X83),0))</f>
        <v>0</v>
      </c>
      <c r="Z83" s="277">
        <f>IF(((SUM($B$62:Z62)+SUM($B$64:Z68))+SUM($B$85:Z85))&lt;0,((SUM($B$62:Z62)+SUM($B$64:Z68))+SUM($B$85:Z85))*0.2-SUM($A$83:Y83),IF(SUM($B$83:Y83)&lt;0,0-SUM($B$83:Y83),0))</f>
        <v>0</v>
      </c>
      <c r="AA83" s="277">
        <f>IF(((SUM($B$62:AA62)+SUM($B$64:AA68))+SUM($B$85:AA85))&lt;0,((SUM($B$62:AA62)+SUM($B$64:AA68))+SUM($B$85:AA85))*0.2-SUM($A$83:Z83),IF(SUM($B$83:Z83)&lt;0,0-SUM($B$83:Z83),0))</f>
        <v>0</v>
      </c>
    </row>
    <row r="84" spans="1:27" x14ac:dyDescent="0.25">
      <c r="A84" s="268" t="s">
        <v>249</v>
      </c>
      <c r="B84" s="266">
        <f>-B62*(B37)</f>
        <v>0</v>
      </c>
      <c r="C84" s="266">
        <f t="shared" ref="C84:AA84" si="21">-(C62-B62)*$B$37</f>
        <v>0</v>
      </c>
      <c r="D84" s="266">
        <f t="shared" si="21"/>
        <v>0</v>
      </c>
      <c r="E84" s="266">
        <f t="shared" si="21"/>
        <v>0</v>
      </c>
      <c r="F84" s="266">
        <f t="shared" si="21"/>
        <v>0</v>
      </c>
      <c r="G84" s="266">
        <f t="shared" si="21"/>
        <v>0</v>
      </c>
      <c r="H84" s="266">
        <f t="shared" si="21"/>
        <v>0</v>
      </c>
      <c r="I84" s="266">
        <f t="shared" si="21"/>
        <v>0</v>
      </c>
      <c r="J84" s="266">
        <f t="shared" si="21"/>
        <v>0</v>
      </c>
      <c r="K84" s="266">
        <f t="shared" si="21"/>
        <v>0</v>
      </c>
      <c r="L84" s="266">
        <f t="shared" si="21"/>
        <v>0</v>
      </c>
      <c r="M84" s="267">
        <f t="shared" si="21"/>
        <v>0</v>
      </c>
      <c r="N84" s="266">
        <f t="shared" si="21"/>
        <v>0</v>
      </c>
      <c r="O84" s="266">
        <f t="shared" si="21"/>
        <v>0</v>
      </c>
      <c r="P84" s="266">
        <f t="shared" si="21"/>
        <v>0</v>
      </c>
      <c r="Q84" s="266">
        <f t="shared" si="21"/>
        <v>0</v>
      </c>
      <c r="R84" s="266">
        <f t="shared" si="21"/>
        <v>0</v>
      </c>
      <c r="S84" s="266">
        <f t="shared" si="21"/>
        <v>0</v>
      </c>
      <c r="T84" s="266">
        <f t="shared" si="21"/>
        <v>0</v>
      </c>
      <c r="U84" s="266">
        <f t="shared" si="21"/>
        <v>0</v>
      </c>
      <c r="V84" s="266">
        <f t="shared" si="21"/>
        <v>0</v>
      </c>
      <c r="W84" s="266">
        <f t="shared" si="21"/>
        <v>0</v>
      </c>
      <c r="X84" s="266">
        <f t="shared" si="21"/>
        <v>0</v>
      </c>
      <c r="Y84" s="266">
        <f t="shared" si="21"/>
        <v>0</v>
      </c>
      <c r="Z84" s="266">
        <f t="shared" si="21"/>
        <v>0</v>
      </c>
      <c r="AA84" s="266">
        <f t="shared" si="21"/>
        <v>0</v>
      </c>
    </row>
    <row r="85" spans="1:27" x14ac:dyDescent="0.25">
      <c r="A85" s="268" t="s">
        <v>248</v>
      </c>
      <c r="B85" s="266">
        <f>-($B$23+$B$24)*$B$26</f>
        <v>-13218180</v>
      </c>
      <c r="C85" s="266">
        <v>0</v>
      </c>
      <c r="D85" s="266">
        <v>0</v>
      </c>
      <c r="E85" s="266">
        <v>0</v>
      </c>
      <c r="F85" s="266">
        <v>0</v>
      </c>
      <c r="G85" s="266">
        <v>0</v>
      </c>
      <c r="H85" s="266">
        <v>0</v>
      </c>
      <c r="I85" s="266">
        <v>0</v>
      </c>
      <c r="J85" s="266">
        <v>0</v>
      </c>
      <c r="K85" s="266">
        <v>0</v>
      </c>
      <c r="L85" s="266">
        <v>0</v>
      </c>
      <c r="M85" s="267">
        <v>0</v>
      </c>
      <c r="N85" s="266">
        <v>0</v>
      </c>
      <c r="O85" s="266">
        <v>0</v>
      </c>
      <c r="P85" s="266">
        <v>0</v>
      </c>
      <c r="Q85" s="266">
        <v>0</v>
      </c>
      <c r="R85" s="266">
        <v>0</v>
      </c>
      <c r="S85" s="266">
        <v>0</v>
      </c>
      <c r="T85" s="266">
        <v>0</v>
      </c>
      <c r="U85" s="266">
        <v>0</v>
      </c>
      <c r="V85" s="266">
        <v>0</v>
      </c>
      <c r="W85" s="266">
        <v>0</v>
      </c>
      <c r="X85" s="266">
        <v>0</v>
      </c>
      <c r="Y85" s="266">
        <v>0</v>
      </c>
      <c r="Z85" s="266">
        <v>0</v>
      </c>
      <c r="AA85" s="266">
        <v>0</v>
      </c>
    </row>
    <row r="86" spans="1:27" x14ac:dyDescent="0.25">
      <c r="A86" s="268" t="s">
        <v>247</v>
      </c>
      <c r="B86" s="266">
        <f t="shared" ref="B86:AA86" si="22">B57-B58</f>
        <v>0</v>
      </c>
      <c r="C86" s="266">
        <f t="shared" si="22"/>
        <v>0</v>
      </c>
      <c r="D86" s="266">
        <f t="shared" si="22"/>
        <v>0</v>
      </c>
      <c r="E86" s="266">
        <f t="shared" si="22"/>
        <v>0</v>
      </c>
      <c r="F86" s="266">
        <f t="shared" si="22"/>
        <v>0</v>
      </c>
      <c r="G86" s="266">
        <f t="shared" si="22"/>
        <v>0</v>
      </c>
      <c r="H86" s="266">
        <f t="shared" si="22"/>
        <v>0</v>
      </c>
      <c r="I86" s="266">
        <f t="shared" si="22"/>
        <v>0</v>
      </c>
      <c r="J86" s="266">
        <f t="shared" si="22"/>
        <v>0</v>
      </c>
      <c r="K86" s="266">
        <f t="shared" si="22"/>
        <v>0</v>
      </c>
      <c r="L86" s="266">
        <f t="shared" si="22"/>
        <v>0</v>
      </c>
      <c r="M86" s="267">
        <f t="shared" si="22"/>
        <v>0</v>
      </c>
      <c r="N86" s="266">
        <f t="shared" si="22"/>
        <v>0</v>
      </c>
      <c r="O86" s="266">
        <f t="shared" si="22"/>
        <v>0</v>
      </c>
      <c r="P86" s="266">
        <f t="shared" si="22"/>
        <v>0</v>
      </c>
      <c r="Q86" s="266">
        <f t="shared" si="22"/>
        <v>0</v>
      </c>
      <c r="R86" s="266">
        <f t="shared" si="22"/>
        <v>0</v>
      </c>
      <c r="S86" s="266">
        <f t="shared" si="22"/>
        <v>0</v>
      </c>
      <c r="T86" s="266">
        <f t="shared" si="22"/>
        <v>0</v>
      </c>
      <c r="U86" s="266">
        <f t="shared" si="22"/>
        <v>0</v>
      </c>
      <c r="V86" s="266">
        <f t="shared" si="22"/>
        <v>0</v>
      </c>
      <c r="W86" s="266">
        <f t="shared" si="22"/>
        <v>0</v>
      </c>
      <c r="X86" s="266">
        <f t="shared" si="22"/>
        <v>0</v>
      </c>
      <c r="Y86" s="266">
        <f t="shared" si="22"/>
        <v>0</v>
      </c>
      <c r="Z86" s="266">
        <f t="shared" si="22"/>
        <v>0</v>
      </c>
      <c r="AA86" s="266">
        <f t="shared" si="22"/>
        <v>0</v>
      </c>
    </row>
    <row r="87" spans="1:27" s="209" customFormat="1" ht="14.25" x14ac:dyDescent="0.25">
      <c r="A87" s="278" t="s">
        <v>246</v>
      </c>
      <c r="B87" s="264">
        <f>SUM(B79:B86)</f>
        <v>-15861816</v>
      </c>
      <c r="C87" s="264">
        <f t="shared" ref="C87:AA87" si="23">SUM(C79:C86)</f>
        <v>29183065.572714239</v>
      </c>
      <c r="D87" s="264">
        <f>SUM(D79:D86)</f>
        <v>27341381.212963354</v>
      </c>
      <c r="E87" s="264">
        <f>SUM(E79:E86)</f>
        <v>28166924.87230267</v>
      </c>
      <c r="F87" s="264">
        <f t="shared" si="23"/>
        <v>29016784.039657593</v>
      </c>
      <c r="G87" s="264">
        <f t="shared" si="23"/>
        <v>29891687.956660077</v>
      </c>
      <c r="H87" s="264">
        <f t="shared" si="23"/>
        <v>30792368.197397165</v>
      </c>
      <c r="I87" s="264">
        <f t="shared" si="23"/>
        <v>31739095.593327925</v>
      </c>
      <c r="J87" s="264">
        <f t="shared" si="23"/>
        <v>32694429.635781102</v>
      </c>
      <c r="K87" s="264">
        <f t="shared" si="23"/>
        <v>33677938.232881203</v>
      </c>
      <c r="L87" s="264">
        <f t="shared" si="23"/>
        <v>34690458.83460097</v>
      </c>
      <c r="M87" s="265">
        <f t="shared" si="23"/>
        <v>35732853.702945657</v>
      </c>
      <c r="N87" s="264">
        <f t="shared" si="23"/>
        <v>36806010.643855378</v>
      </c>
      <c r="O87" s="264">
        <f t="shared" si="23"/>
        <v>-116319.98399999319</v>
      </c>
      <c r="P87" s="264">
        <f t="shared" si="23"/>
        <v>-116319.98399999319</v>
      </c>
      <c r="Q87" s="264">
        <f t="shared" si="23"/>
        <v>-116319.98399999319</v>
      </c>
      <c r="R87" s="264">
        <f t="shared" si="23"/>
        <v>-116319.98399999319</v>
      </c>
      <c r="S87" s="264">
        <f t="shared" si="23"/>
        <v>-116319.98399999319</v>
      </c>
      <c r="T87" s="264">
        <f t="shared" si="23"/>
        <v>-116319.98399999319</v>
      </c>
      <c r="U87" s="264">
        <f t="shared" si="23"/>
        <v>-116319.98399999319</v>
      </c>
      <c r="V87" s="264">
        <f t="shared" si="23"/>
        <v>-116319.98399999319</v>
      </c>
      <c r="W87" s="264">
        <f t="shared" si="23"/>
        <v>-116319.98399999319</v>
      </c>
      <c r="X87" s="264">
        <f t="shared" si="23"/>
        <v>-116319.98399999319</v>
      </c>
      <c r="Y87" s="264">
        <f t="shared" si="23"/>
        <v>-116319.98399999319</v>
      </c>
      <c r="Z87" s="264">
        <f t="shared" si="23"/>
        <v>-116319.98399999319</v>
      </c>
      <c r="AA87" s="264">
        <f t="shared" si="23"/>
        <v>-116319.98399999319</v>
      </c>
    </row>
    <row r="88" spans="1:27" s="209" customFormat="1" ht="14.25" x14ac:dyDescent="0.25">
      <c r="A88" s="278" t="s">
        <v>496</v>
      </c>
      <c r="B88" s="264">
        <f>SUM($B$87:B87)</f>
        <v>-15861816</v>
      </c>
      <c r="C88" s="264">
        <f>SUM($B$87:C87)</f>
        <v>13321249.572714239</v>
      </c>
      <c r="D88" s="264">
        <f>SUM($B$87:D87)</f>
        <v>40662630.785677597</v>
      </c>
      <c r="E88" s="264">
        <f>SUM($B$87:E87)</f>
        <v>68829555.657980263</v>
      </c>
      <c r="F88" s="264">
        <f>SUM($B$87:F87)</f>
        <v>97846339.697637856</v>
      </c>
      <c r="G88" s="264">
        <f>SUM($B$87:G87)</f>
        <v>127738027.65429793</v>
      </c>
      <c r="H88" s="264">
        <f>SUM($B$87:H87)</f>
        <v>158530395.85169509</v>
      </c>
      <c r="I88" s="264">
        <f>SUM($B$87:I87)</f>
        <v>190269491.445023</v>
      </c>
      <c r="J88" s="264">
        <f>SUM($B$87:J87)</f>
        <v>222963921.08080411</v>
      </c>
      <c r="K88" s="264">
        <f>SUM($B$87:K87)</f>
        <v>256641859.3136853</v>
      </c>
      <c r="L88" s="264">
        <f>SUM($B$87:L87)</f>
        <v>291332318.14828628</v>
      </c>
      <c r="M88" s="265">
        <f>SUM($B$87:M87)</f>
        <v>327065171.85123193</v>
      </c>
      <c r="N88" s="264">
        <f>SUM($B$87:N87)</f>
        <v>363871182.49508733</v>
      </c>
      <c r="O88" s="264">
        <f>SUM($B$87:O87)</f>
        <v>363754862.51108736</v>
      </c>
      <c r="P88" s="264">
        <f>SUM($B$87:P87)</f>
        <v>363638542.52708739</v>
      </c>
      <c r="Q88" s="264">
        <f>SUM($B$87:Q87)</f>
        <v>363522222.54308742</v>
      </c>
      <c r="R88" s="264">
        <f>SUM($B$87:R87)</f>
        <v>363405902.55908746</v>
      </c>
      <c r="S88" s="264">
        <f>SUM($B$87:S87)</f>
        <v>363289582.57508749</v>
      </c>
      <c r="T88" s="264">
        <f>SUM($B$87:T87)</f>
        <v>363173262.59108752</v>
      </c>
      <c r="U88" s="264">
        <f>SUM($B$87:U87)</f>
        <v>363056942.60708755</v>
      </c>
      <c r="V88" s="264">
        <f>SUM($B$87:V87)</f>
        <v>362940622.62308758</v>
      </c>
      <c r="W88" s="264">
        <f>SUM($B$87:W87)</f>
        <v>362824302.63908762</v>
      </c>
      <c r="X88" s="264">
        <f>SUM($B$87:X87)</f>
        <v>362707982.65508765</v>
      </c>
      <c r="Y88" s="264">
        <f>SUM($B$87:Y87)</f>
        <v>362591662.67108768</v>
      </c>
      <c r="Z88" s="264">
        <f>SUM($B$87:Z87)</f>
        <v>362475342.68708771</v>
      </c>
      <c r="AA88" s="264">
        <f>SUM($B$87:AA87)</f>
        <v>362359022.70308775</v>
      </c>
    </row>
    <row r="89" spans="1:27" x14ac:dyDescent="0.25">
      <c r="A89" s="279" t="s">
        <v>245</v>
      </c>
      <c r="B89" s="280">
        <f t="shared" ref="B89:AA89" si="24">1/POWER((1+$B$42),B77)</f>
        <v>1</v>
      </c>
      <c r="C89" s="280">
        <f t="shared" si="24"/>
        <v>0.88105726872246692</v>
      </c>
      <c r="D89" s="280">
        <f t="shared" si="24"/>
        <v>0.77626191076869333</v>
      </c>
      <c r="E89" s="280">
        <f t="shared" si="24"/>
        <v>0.68393119891514842</v>
      </c>
      <c r="F89" s="280">
        <f t="shared" si="24"/>
        <v>0.60258255411026285</v>
      </c>
      <c r="G89" s="280">
        <f t="shared" si="24"/>
        <v>0.53090973930419638</v>
      </c>
      <c r="H89" s="280">
        <f t="shared" si="24"/>
        <v>0.4677618848495122</v>
      </c>
      <c r="I89" s="280">
        <f t="shared" si="24"/>
        <v>0.41212500867798435</v>
      </c>
      <c r="J89" s="280">
        <f t="shared" si="24"/>
        <v>0.3631057345180479</v>
      </c>
      <c r="K89" s="280">
        <f t="shared" si="24"/>
        <v>0.31991694671193649</v>
      </c>
      <c r="L89" s="280">
        <f t="shared" si="24"/>
        <v>0.28186515128804979</v>
      </c>
      <c r="M89" s="281">
        <f t="shared" si="24"/>
        <v>0.24833934034189409</v>
      </c>
      <c r="N89" s="280">
        <f t="shared" si="24"/>
        <v>0.21880118091796832</v>
      </c>
      <c r="O89" s="280">
        <f t="shared" si="24"/>
        <v>0.19277637085283555</v>
      </c>
      <c r="P89" s="280">
        <f t="shared" si="24"/>
        <v>0.16984702277782865</v>
      </c>
      <c r="Q89" s="280">
        <f t="shared" si="24"/>
        <v>0.14964495398927638</v>
      </c>
      <c r="R89" s="280">
        <f t="shared" si="24"/>
        <v>0.13184577443989109</v>
      </c>
      <c r="S89" s="280">
        <f t="shared" si="24"/>
        <v>0.11616367792060887</v>
      </c>
      <c r="T89" s="280">
        <f t="shared" si="24"/>
        <v>0.102346852793488</v>
      </c>
      <c r="U89" s="280">
        <f t="shared" si="24"/>
        <v>9.0173438584570942E-2</v>
      </c>
      <c r="V89" s="280">
        <f t="shared" si="24"/>
        <v>7.9447963510635183E-2</v>
      </c>
      <c r="W89" s="280">
        <f t="shared" si="24"/>
        <v>6.999820573624245E-2</v>
      </c>
      <c r="X89" s="280">
        <f t="shared" si="24"/>
        <v>6.1672427961447097E-2</v>
      </c>
      <c r="Y89" s="280">
        <f t="shared" si="24"/>
        <v>5.4336940935195678E-2</v>
      </c>
      <c r="Z89" s="280">
        <f t="shared" si="24"/>
        <v>4.7873956771097514E-2</v>
      </c>
      <c r="AA89" s="280">
        <f t="shared" si="24"/>
        <v>4.2179697595680632E-2</v>
      </c>
    </row>
    <row r="90" spans="1:27" s="209" customFormat="1" ht="14.25" x14ac:dyDescent="0.25">
      <c r="A90" s="282" t="s">
        <v>497</v>
      </c>
      <c r="B90" s="283">
        <f t="shared" ref="B90:AA90" si="25">B87*B89</f>
        <v>-15861816</v>
      </c>
      <c r="C90" s="283">
        <f t="shared" si="25"/>
        <v>25711952.046444263</v>
      </c>
      <c r="D90" s="283">
        <f t="shared" si="25"/>
        <v>21224072.823430188</v>
      </c>
      <c r="E90" s="283">
        <f t="shared" si="25"/>
        <v>19264238.69766688</v>
      </c>
      <c r="F90" s="283">
        <f t="shared" si="25"/>
        <v>17485007.838682782</v>
      </c>
      <c r="G90" s="283">
        <f t="shared" si="25"/>
        <v>15869788.260432787</v>
      </c>
      <c r="H90" s="283">
        <f t="shared" si="25"/>
        <v>14403496.186994674</v>
      </c>
      <c r="I90" s="283">
        <f t="shared" si="25"/>
        <v>13080475.046831645</v>
      </c>
      <c r="J90" s="283">
        <f t="shared" si="25"/>
        <v>11871534.887548931</v>
      </c>
      <c r="K90" s="283">
        <f t="shared" si="25"/>
        <v>10774143.171016544</v>
      </c>
      <c r="L90" s="283">
        <f t="shared" si="25"/>
        <v>9778031.427666666</v>
      </c>
      <c r="M90" s="265">
        <f t="shared" si="25"/>
        <v>8873873.3171229325</v>
      </c>
      <c r="N90" s="283">
        <f t="shared" si="25"/>
        <v>8053198.593754868</v>
      </c>
      <c r="O90" s="283">
        <f t="shared" si="25"/>
        <v>-22423.744373178586</v>
      </c>
      <c r="P90" s="283">
        <f t="shared" si="25"/>
        <v>-19756.602971963508</v>
      </c>
      <c r="Q90" s="283">
        <f t="shared" si="25"/>
        <v>-17406.698653712345</v>
      </c>
      <c r="R90" s="283">
        <f t="shared" si="25"/>
        <v>-15336.298373314843</v>
      </c>
      <c r="S90" s="283">
        <f t="shared" si="25"/>
        <v>-13512.157157105587</v>
      </c>
      <c r="T90" s="283">
        <f t="shared" si="25"/>
        <v>-11904.984279388182</v>
      </c>
      <c r="U90" s="283">
        <f t="shared" si="25"/>
        <v>-10488.972933381659</v>
      </c>
      <c r="V90" s="283">
        <f t="shared" si="25"/>
        <v>-9241.3858443891277</v>
      </c>
      <c r="W90" s="283">
        <f t="shared" si="25"/>
        <v>-8142.1901712679528</v>
      </c>
      <c r="X90" s="283">
        <f t="shared" si="25"/>
        <v>-7173.7358337162586</v>
      </c>
      <c r="Y90" s="283">
        <f t="shared" si="25"/>
        <v>-6320.4721001905364</v>
      </c>
      <c r="Z90" s="283">
        <f t="shared" si="25"/>
        <v>-5568.6978856304286</v>
      </c>
      <c r="AA90" s="283">
        <f t="shared" si="25"/>
        <v>-4906.3417494541218</v>
      </c>
    </row>
    <row r="91" spans="1:27" s="209" customFormat="1" ht="14.25" x14ac:dyDescent="0.25">
      <c r="A91" s="282" t="s">
        <v>498</v>
      </c>
      <c r="B91" s="283">
        <f>SUM($B$90:B90)</f>
        <v>-15861816</v>
      </c>
      <c r="C91" s="283">
        <f>SUM($B$90:C90)</f>
        <v>9850136.0464442633</v>
      </c>
      <c r="D91" s="283">
        <f>SUM($B$90:D90)</f>
        <v>31074208.869874451</v>
      </c>
      <c r="E91" s="283">
        <f>SUM($B$90:E90)</f>
        <v>50338447.567541331</v>
      </c>
      <c r="F91" s="283">
        <f>SUM($B$90:F90)</f>
        <v>67823455.406224117</v>
      </c>
      <c r="G91" s="283">
        <f>SUM($B$90:G90)</f>
        <v>83693243.666656911</v>
      </c>
      <c r="H91" s="283">
        <f>SUM($B$90:H90)</f>
        <v>98096739.853651583</v>
      </c>
      <c r="I91" s="283">
        <f>SUM($B$90:I90)</f>
        <v>111177214.90048322</v>
      </c>
      <c r="J91" s="283">
        <f>SUM($B$90:J90)</f>
        <v>123048749.78803214</v>
      </c>
      <c r="K91" s="283">
        <f>SUM($B$90:K90)</f>
        <v>133822892.95904869</v>
      </c>
      <c r="L91" s="283">
        <f>SUM($B$90:L90)</f>
        <v>143600924.38671535</v>
      </c>
      <c r="M91" s="265">
        <f>SUM($B$90:M90)</f>
        <v>152474797.70383829</v>
      </c>
      <c r="N91" s="283">
        <f>SUM($B$90:N90)</f>
        <v>160527996.29759315</v>
      </c>
      <c r="O91" s="283">
        <f>SUM($B$90:O90)</f>
        <v>160505572.55321997</v>
      </c>
      <c r="P91" s="283">
        <f>SUM($B$90:P90)</f>
        <v>160485815.950248</v>
      </c>
      <c r="Q91" s="283">
        <f>SUM($B$90:Q90)</f>
        <v>160468409.25159431</v>
      </c>
      <c r="R91" s="283">
        <f>SUM($B$90:R90)</f>
        <v>160453072.95322099</v>
      </c>
      <c r="S91" s="283">
        <f>SUM($B$90:S90)</f>
        <v>160439560.7960639</v>
      </c>
      <c r="T91" s="283">
        <f>SUM($B$90:T90)</f>
        <v>160427655.81178451</v>
      </c>
      <c r="U91" s="283">
        <f>SUM($B$90:U90)</f>
        <v>160417166.83885112</v>
      </c>
      <c r="V91" s="283">
        <f>SUM($B$90:V90)</f>
        <v>160407925.45300674</v>
      </c>
      <c r="W91" s="283">
        <f>SUM($B$90:W90)</f>
        <v>160399783.26283547</v>
      </c>
      <c r="X91" s="283">
        <f>SUM($B$90:X90)</f>
        <v>160392609.52700177</v>
      </c>
      <c r="Y91" s="283">
        <f>SUM($B$90:Y90)</f>
        <v>160386289.05490157</v>
      </c>
      <c r="Z91" s="283">
        <f>SUM($B$90:Z90)</f>
        <v>160380720.35701594</v>
      </c>
      <c r="AA91" s="283">
        <f>SUM($B$90:AA90)</f>
        <v>160375814.01526648</v>
      </c>
    </row>
    <row r="92" spans="1:27" s="209" customFormat="1" ht="14.25" x14ac:dyDescent="0.25">
      <c r="A92" s="282" t="s">
        <v>499</v>
      </c>
      <c r="B92" s="284">
        <f>IF((ISERR(IRR($B$87:B87))),0,IF(IRR($B$87:B87)&lt;0,0,IRR($B$87:B87)))</f>
        <v>0</v>
      </c>
      <c r="C92" s="284">
        <f>IF((ISERR(IRR($B$87:C87))),0,IF(IRR($B$87:C87)&lt;0,0,IRR($B$87:C87)))</f>
        <v>0.83983130132856409</v>
      </c>
      <c r="D92" s="284">
        <f>IF((ISERR(IRR($B$87:D87))),0,IF(IRR($B$87:D87)&lt;0,0,IRR($B$87:D87)))</f>
        <v>1.5230276449109388</v>
      </c>
      <c r="E92" s="284">
        <f>IF((ISERR(IRR($B$87:E87))),0,IF(IRR($B$87:E87)&lt;0,0,IRR($B$87:E87)))</f>
        <v>1.7154434046073561</v>
      </c>
      <c r="F92" s="284">
        <f>IF((ISERR(IRR($B$87:F87))),0,IF(IRR($B$87:F87)&lt;0,0,IRR($B$87:F87)))</f>
        <v>1.7764843326076671</v>
      </c>
      <c r="G92" s="284">
        <f>IF((ISERR(IRR($B$87:G87))),0,IF(IRR($B$87:G87)&lt;0,0,IRR($B$87:G87)))</f>
        <v>1.7973219000179261</v>
      </c>
      <c r="H92" s="284">
        <f>IF((ISERR(IRR($B$87:H87))),0,IF(IRR($B$87:H87)&lt;0,0,IRR($B$87:H87)))</f>
        <v>1.8047089325884289</v>
      </c>
      <c r="I92" s="284">
        <f>IF((ISERR(IRR($B$87:I87))),0,IF(IRR($B$87:I87)&lt;0,0,IRR($B$87:I87)))</f>
        <v>1.8073779388209212</v>
      </c>
      <c r="J92" s="284">
        <f>IF((ISERR(IRR($B$87:J87))),0,IF(IRR($B$87:J87)&lt;0,0,IRR($B$87:J87)))</f>
        <v>1.8083500198242048</v>
      </c>
      <c r="K92" s="284">
        <f>IF((ISERR(IRR($B$87:K87))),0,IF(IRR($B$87:K87)&lt;0,0,IRR($B$87:K87)))</f>
        <v>1.8087054413418415</v>
      </c>
      <c r="L92" s="284">
        <f>IF((ISERR(IRR($B$87:L87))),0,IF(IRR($B$87:L87)&lt;0,0,IRR($B$87:L87)))</f>
        <v>1.8088356149123177</v>
      </c>
      <c r="M92" s="285">
        <f>IF((ISERR(IRR($B$87:M87))),0,IF(IRR($B$87:M87)&lt;0,0,IRR($B$87:M87)))</f>
        <v>1.8088833254722583</v>
      </c>
      <c r="N92" s="284">
        <f>IF((ISERR(IRR($B$87:N87))),0,IF(IRR($B$87:N87)&lt;0,0,IRR($B$87:N87)))</f>
        <v>1.8089008172500001</v>
      </c>
      <c r="O92" s="284">
        <f>IF((ISERR(IRR($B$87:O87))),0,IF(IRR($B$87:O87)&lt;0,0,IRR($B$87:O87)))</f>
        <v>1.8089007975709142</v>
      </c>
      <c r="P92" s="284">
        <f>IF((ISERR(IRR($B$87:P87))),0,IF(IRR($B$87:P87)&lt;0,0,IRR($B$87:P87)))</f>
        <v>1.8089007905649397</v>
      </c>
      <c r="Q92" s="284">
        <f>IF((ISERR(IRR($B$87:Q87))),0,IF(IRR($B$87:Q87)&lt;0,0,IRR($B$87:Q87)))</f>
        <v>1.808900788070734</v>
      </c>
      <c r="R92" s="284">
        <f>IF((ISERR(IRR($B$87:R87))),0,IF(IRR($B$87:R87)&lt;0,0,IRR($B$87:R87)))</f>
        <v>1.8089007871827696</v>
      </c>
      <c r="S92" s="284">
        <f>IF((ISERR(IRR($B$87:S87))),0,IF(IRR($B$87:S87)&lt;0,0,IRR($B$87:S87)))</f>
        <v>1.8089007868666442</v>
      </c>
      <c r="T92" s="284">
        <f>IF((ISERR(IRR($B$87:T87))),0,IF(IRR($B$87:T87)&lt;0,0,IRR($B$87:T87)))</f>
        <v>1.8089007867540996</v>
      </c>
      <c r="U92" s="284">
        <f>IF((ISERR(IRR($B$87:U87))),0,IF(IRR($B$87:U87)&lt;0,0,IRR($B$87:U87)))</f>
        <v>1.8089007867140334</v>
      </c>
      <c r="V92" s="284">
        <f>IF((ISERR(IRR($B$87:V87))),0,IF(IRR($B$87:V87)&lt;0,0,IRR($B$87:V87)))</f>
        <v>1.8089007866997684</v>
      </c>
      <c r="W92" s="284">
        <f>IF((ISERR(IRR($B$87:W87))),0,IF(IRR($B$87:W87)&lt;0,0,IRR($B$87:W87)))</f>
        <v>1.8089007866946907</v>
      </c>
      <c r="X92" s="284">
        <f>IF((ISERR(IRR($B$87:X87))),0,IF(IRR($B$87:X87)&lt;0,0,IRR($B$87:X87)))</f>
        <v>1.8089007866928823</v>
      </c>
      <c r="Y92" s="284">
        <f>IF((ISERR(IRR($B$87:Y87))),0,IF(IRR($B$87:Y87)&lt;0,0,IRR($B$87:Y87)))</f>
        <v>1.8089007866922389</v>
      </c>
      <c r="Z92" s="284">
        <f>IF((ISERR(IRR($B$87:Z87))),0,IF(IRR($B$87:Z87)&lt;0,0,IRR($B$87:Z87)))</f>
        <v>1.8089007866920102</v>
      </c>
      <c r="AA92" s="284">
        <f>IF((ISERR(IRR($B$87:AA87))),0,IF(IRR($B$87:AA87)&lt;0,0,IRR($B$87:AA87)))</f>
        <v>1.8089007866919284</v>
      </c>
    </row>
    <row r="93" spans="1:27" s="209" customFormat="1" ht="14.25" x14ac:dyDescent="0.25">
      <c r="A93" s="282" t="s">
        <v>500</v>
      </c>
      <c r="B93" s="286">
        <f>IF(AND(B88&gt;0,A88&lt;0),(B77-(B88/(B88-A88))),0)</f>
        <v>0</v>
      </c>
      <c r="C93" s="286">
        <f t="shared" ref="C93:P93" si="26">IF(AND(C88&gt;0,B88&lt;0),(C77-(C88/(C88-B88))),0)</f>
        <v>0.54352809373222866</v>
      </c>
      <c r="D93" s="286">
        <f t="shared" si="26"/>
        <v>0</v>
      </c>
      <c r="E93" s="286">
        <f t="shared" si="26"/>
        <v>0</v>
      </c>
      <c r="F93" s="286">
        <f t="shared" si="26"/>
        <v>0</v>
      </c>
      <c r="G93" s="286">
        <f t="shared" si="26"/>
        <v>0</v>
      </c>
      <c r="H93" s="286">
        <f t="shared" si="26"/>
        <v>0</v>
      </c>
      <c r="I93" s="286">
        <f t="shared" si="26"/>
        <v>0</v>
      </c>
      <c r="J93" s="286">
        <f t="shared" si="26"/>
        <v>0</v>
      </c>
      <c r="K93" s="286">
        <f t="shared" si="26"/>
        <v>0</v>
      </c>
      <c r="L93" s="286">
        <f t="shared" si="26"/>
        <v>0</v>
      </c>
      <c r="M93" s="287">
        <f t="shared" si="26"/>
        <v>0</v>
      </c>
      <c r="N93" s="286">
        <f t="shared" si="26"/>
        <v>0</v>
      </c>
      <c r="O93" s="286">
        <f t="shared" si="26"/>
        <v>0</v>
      </c>
      <c r="P93" s="286">
        <f t="shared" si="26"/>
        <v>0</v>
      </c>
      <c r="Q93" s="286">
        <f t="shared" ref="Q93:AA93" si="27">IF(AND(Q88&gt;0,P88&lt;0),(Q78-(Q88/(Q88-P88))),0)</f>
        <v>0</v>
      </c>
      <c r="R93" s="286">
        <f t="shared" si="27"/>
        <v>0</v>
      </c>
      <c r="S93" s="286">
        <f t="shared" si="27"/>
        <v>0</v>
      </c>
      <c r="T93" s="286">
        <f t="shared" si="27"/>
        <v>0</v>
      </c>
      <c r="U93" s="286">
        <f t="shared" si="27"/>
        <v>0</v>
      </c>
      <c r="V93" s="286">
        <f t="shared" si="27"/>
        <v>0</v>
      </c>
      <c r="W93" s="286">
        <f t="shared" si="27"/>
        <v>0</v>
      </c>
      <c r="X93" s="286">
        <f t="shared" si="27"/>
        <v>0</v>
      </c>
      <c r="Y93" s="286">
        <f t="shared" si="27"/>
        <v>0</v>
      </c>
      <c r="Z93" s="286">
        <f t="shared" si="27"/>
        <v>0</v>
      </c>
      <c r="AA93" s="286">
        <f t="shared" si="27"/>
        <v>0</v>
      </c>
    </row>
    <row r="94" spans="1:27" s="209" customFormat="1" ht="15" thickBot="1" x14ac:dyDescent="0.3">
      <c r="A94" s="288" t="s">
        <v>501</v>
      </c>
      <c r="B94" s="289">
        <f>IF(AND(B91&gt;0,A91&lt;0),(B77-(B91/(B91-A91))),0)</f>
        <v>0</v>
      </c>
      <c r="C94" s="289">
        <f t="shared" ref="C94:AA94" si="28">IF(AND(C91&gt;0,B91&lt;0),(C77-(C91/(C91-B91))),0)</f>
        <v>0.61690438638607947</v>
      </c>
      <c r="D94" s="289">
        <f t="shared" si="28"/>
        <v>0</v>
      </c>
      <c r="E94" s="289">
        <f t="shared" si="28"/>
        <v>0</v>
      </c>
      <c r="F94" s="289">
        <f t="shared" si="28"/>
        <v>0</v>
      </c>
      <c r="G94" s="289">
        <f t="shared" si="28"/>
        <v>0</v>
      </c>
      <c r="H94" s="289">
        <f t="shared" si="28"/>
        <v>0</v>
      </c>
      <c r="I94" s="289">
        <f t="shared" si="28"/>
        <v>0</v>
      </c>
      <c r="J94" s="289">
        <f t="shared" si="28"/>
        <v>0</v>
      </c>
      <c r="K94" s="289">
        <f t="shared" si="28"/>
        <v>0</v>
      </c>
      <c r="L94" s="289">
        <f t="shared" si="28"/>
        <v>0</v>
      </c>
      <c r="M94" s="290">
        <f t="shared" si="28"/>
        <v>0</v>
      </c>
      <c r="N94" s="289">
        <f t="shared" si="28"/>
        <v>0</v>
      </c>
      <c r="O94" s="289">
        <f t="shared" si="28"/>
        <v>0</v>
      </c>
      <c r="P94" s="289">
        <f t="shared" si="28"/>
        <v>0</v>
      </c>
      <c r="Q94" s="289">
        <f t="shared" si="28"/>
        <v>0</v>
      </c>
      <c r="R94" s="289">
        <f t="shared" si="28"/>
        <v>0</v>
      </c>
      <c r="S94" s="289">
        <f t="shared" si="28"/>
        <v>0</v>
      </c>
      <c r="T94" s="289">
        <f t="shared" si="28"/>
        <v>0</v>
      </c>
      <c r="U94" s="289">
        <f t="shared" si="28"/>
        <v>0</v>
      </c>
      <c r="V94" s="289">
        <f t="shared" si="28"/>
        <v>0</v>
      </c>
      <c r="W94" s="289">
        <f t="shared" si="28"/>
        <v>0</v>
      </c>
      <c r="X94" s="289">
        <f t="shared" si="28"/>
        <v>0</v>
      </c>
      <c r="Y94" s="289">
        <f t="shared" si="28"/>
        <v>0</v>
      </c>
      <c r="Z94" s="289">
        <f t="shared" si="28"/>
        <v>0</v>
      </c>
      <c r="AA94" s="289">
        <f t="shared" si="28"/>
        <v>0</v>
      </c>
    </row>
    <row r="95" spans="1:27" x14ac:dyDescent="0.25">
      <c r="C95" s="291"/>
      <c r="D95" s="291"/>
      <c r="E95" s="291"/>
      <c r="F95" s="291"/>
      <c r="G95" s="291"/>
      <c r="H95" s="291"/>
      <c r="I95" s="291"/>
      <c r="J95" s="291"/>
    </row>
    <row r="96" spans="1:27" ht="64.5" customHeight="1" x14ac:dyDescent="0.25">
      <c r="A96" s="425"/>
      <c r="B96" s="425"/>
      <c r="C96" s="425"/>
      <c r="D96" s="425"/>
      <c r="E96" s="425"/>
      <c r="F96" s="425"/>
      <c r="G96" s="425"/>
      <c r="H96" s="425"/>
      <c r="I96" s="425"/>
      <c r="J96" s="425"/>
      <c r="K96" s="425"/>
    </row>
    <row r="98" spans="2:13" x14ac:dyDescent="0.25">
      <c r="C98" s="291"/>
    </row>
    <row r="101" spans="2:13" ht="27.75" x14ac:dyDescent="0.25">
      <c r="B101" s="292"/>
      <c r="M101" s="292"/>
    </row>
    <row r="102" spans="2:13" ht="27.75" x14ac:dyDescent="0.25">
      <c r="B102" s="292"/>
      <c r="M102" s="293"/>
    </row>
  </sheetData>
  <mergeCells count="14">
    <mergeCell ref="D26:E26"/>
    <mergeCell ref="D27:E27"/>
    <mergeCell ref="D28:E28"/>
    <mergeCell ref="D29:E29"/>
    <mergeCell ref="A96:K96"/>
    <mergeCell ref="A15:F15"/>
    <mergeCell ref="A16:F16"/>
    <mergeCell ref="A18:F18"/>
    <mergeCell ref="A5:F5"/>
    <mergeCell ref="A7:F7"/>
    <mergeCell ref="A9:F9"/>
    <mergeCell ref="A10:F10"/>
    <mergeCell ref="A12:F12"/>
    <mergeCell ref="A13:F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B70" sqref="B70:B71"/>
    </sheetView>
  </sheetViews>
  <sheetFormatPr defaultRowHeight="15.75" x14ac:dyDescent="0.25"/>
  <cols>
    <col min="1" max="1" width="9.140625" style="60"/>
    <col min="2" max="2" width="37.7109375" style="60" customWidth="1"/>
    <col min="3" max="3" width="19.85546875" style="305" customWidth="1"/>
    <col min="4" max="4" width="15.42578125" style="305"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67</v>
      </c>
    </row>
    <row r="2" spans="1:44" ht="18.75" x14ac:dyDescent="0.3">
      <c r="L2" s="14" t="s">
        <v>10</v>
      </c>
    </row>
    <row r="3" spans="1:44" ht="18.75" x14ac:dyDescent="0.3">
      <c r="L3" s="14" t="s">
        <v>573</v>
      </c>
    </row>
    <row r="4" spans="1:44" ht="18.75" x14ac:dyDescent="0.3">
      <c r="K4" s="14"/>
    </row>
    <row r="5" spans="1:44" x14ac:dyDescent="0.25">
      <c r="A5" s="351" t="str">
        <f>'3.3 паспорт описание'!A5:C5</f>
        <v>Год раскрытия информации: 2022 год</v>
      </c>
      <c r="B5" s="351"/>
      <c r="C5" s="351"/>
      <c r="D5" s="351"/>
      <c r="E5" s="351"/>
      <c r="F5" s="351"/>
      <c r="G5" s="351"/>
      <c r="H5" s="351"/>
      <c r="I5" s="351"/>
      <c r="J5" s="351"/>
      <c r="K5" s="351"/>
      <c r="L5" s="35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4"/>
    </row>
    <row r="7" spans="1:44" ht="18.75" x14ac:dyDescent="0.25">
      <c r="A7" s="355" t="s">
        <v>9</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52" t="s">
        <v>8</v>
      </c>
      <c r="B10" s="352"/>
      <c r="C10" s="352"/>
      <c r="D10" s="352"/>
      <c r="E10" s="352"/>
      <c r="F10" s="352"/>
      <c r="G10" s="352"/>
      <c r="H10" s="352"/>
      <c r="I10" s="352"/>
      <c r="J10" s="352"/>
      <c r="K10" s="352"/>
      <c r="L10" s="352"/>
    </row>
    <row r="11" spans="1:44" ht="18.75" x14ac:dyDescent="0.25">
      <c r="A11" s="355"/>
      <c r="B11" s="355"/>
      <c r="C11" s="355"/>
      <c r="D11" s="355"/>
      <c r="E11" s="355"/>
      <c r="F11" s="355"/>
      <c r="G11" s="355"/>
      <c r="H11" s="355"/>
      <c r="I11" s="355"/>
      <c r="J11" s="355"/>
      <c r="K11" s="355"/>
      <c r="L11" s="355"/>
    </row>
    <row r="12" spans="1:44" x14ac:dyDescent="0.25">
      <c r="A12" s="364" t="str">
        <f>'1. паспорт местоположение'!A12:C12</f>
        <v>M_NS1500.VL.0006</v>
      </c>
      <c r="B12" s="364"/>
      <c r="C12" s="364"/>
      <c r="D12" s="364"/>
      <c r="E12" s="364"/>
      <c r="F12" s="364"/>
      <c r="G12" s="364"/>
      <c r="H12" s="364"/>
      <c r="I12" s="364"/>
      <c r="J12" s="364"/>
      <c r="K12" s="364"/>
      <c r="L12" s="364"/>
    </row>
    <row r="13" spans="1:44" x14ac:dyDescent="0.25">
      <c r="A13" s="352" t="s">
        <v>7</v>
      </c>
      <c r="B13" s="352"/>
      <c r="C13" s="352"/>
      <c r="D13" s="352"/>
      <c r="E13" s="352"/>
      <c r="F13" s="352"/>
      <c r="G13" s="352"/>
      <c r="H13" s="352"/>
      <c r="I13" s="352"/>
      <c r="J13" s="352"/>
      <c r="K13" s="352"/>
      <c r="L13" s="352"/>
    </row>
    <row r="14" spans="1:44" ht="18.75" x14ac:dyDescent="0.25">
      <c r="A14" s="365"/>
      <c r="B14" s="365"/>
      <c r="C14" s="365"/>
      <c r="D14" s="365"/>
      <c r="E14" s="365"/>
      <c r="F14" s="365"/>
      <c r="G14" s="365"/>
      <c r="H14" s="365"/>
      <c r="I14" s="365"/>
      <c r="J14" s="365"/>
      <c r="K14" s="365"/>
      <c r="L14" s="365"/>
    </row>
    <row r="15" spans="1:44" ht="33" customHeight="1" x14ac:dyDescent="0.25">
      <c r="A15" s="39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92"/>
      <c r="C15" s="392"/>
      <c r="D15" s="392"/>
      <c r="E15" s="392"/>
      <c r="F15" s="392"/>
      <c r="G15" s="392"/>
      <c r="H15" s="392"/>
      <c r="I15" s="392"/>
      <c r="J15" s="392"/>
      <c r="K15" s="392"/>
      <c r="L15" s="392"/>
    </row>
    <row r="16" spans="1:44" x14ac:dyDescent="0.25">
      <c r="A16" s="352" t="s">
        <v>6</v>
      </c>
      <c r="B16" s="352"/>
      <c r="C16" s="352"/>
      <c r="D16" s="352"/>
      <c r="E16" s="352"/>
      <c r="F16" s="352"/>
      <c r="G16" s="352"/>
      <c r="H16" s="352"/>
      <c r="I16" s="352"/>
      <c r="J16" s="352"/>
      <c r="K16" s="352"/>
      <c r="L16" s="352"/>
    </row>
    <row r="17" spans="1:12" ht="15.75" customHeight="1" x14ac:dyDescent="0.25">
      <c r="L17" s="79"/>
    </row>
    <row r="18" spans="1:12" x14ac:dyDescent="0.25">
      <c r="K18" s="78"/>
    </row>
    <row r="19" spans="1:12" ht="15.75" customHeight="1" x14ac:dyDescent="0.25">
      <c r="A19" s="436" t="s">
        <v>424</v>
      </c>
      <c r="B19" s="436"/>
      <c r="C19" s="436"/>
      <c r="D19" s="436"/>
      <c r="E19" s="436"/>
      <c r="F19" s="436"/>
      <c r="G19" s="436"/>
      <c r="H19" s="436"/>
      <c r="I19" s="436"/>
      <c r="J19" s="436"/>
      <c r="K19" s="436"/>
      <c r="L19" s="436"/>
    </row>
    <row r="20" spans="1:12" x14ac:dyDescent="0.25">
      <c r="A20" s="61"/>
      <c r="B20" s="61"/>
      <c r="C20" s="306"/>
      <c r="D20" s="306"/>
      <c r="E20" s="77"/>
      <c r="F20" s="77"/>
      <c r="G20" s="77"/>
      <c r="H20" s="77"/>
      <c r="I20" s="77"/>
      <c r="J20" s="77"/>
      <c r="K20" s="77"/>
      <c r="L20" s="77"/>
    </row>
    <row r="21" spans="1:12" ht="28.5" customHeight="1" x14ac:dyDescent="0.25">
      <c r="A21" s="426" t="s">
        <v>217</v>
      </c>
      <c r="B21" s="426" t="s">
        <v>216</v>
      </c>
      <c r="C21" s="432" t="s">
        <v>358</v>
      </c>
      <c r="D21" s="432"/>
      <c r="E21" s="432"/>
      <c r="F21" s="432"/>
      <c r="G21" s="432"/>
      <c r="H21" s="432"/>
      <c r="I21" s="427" t="s">
        <v>215</v>
      </c>
      <c r="J21" s="429" t="s">
        <v>360</v>
      </c>
      <c r="K21" s="426" t="s">
        <v>214</v>
      </c>
      <c r="L21" s="428" t="s">
        <v>359</v>
      </c>
    </row>
    <row r="22" spans="1:12" ht="58.5" customHeight="1" x14ac:dyDescent="0.25">
      <c r="A22" s="426"/>
      <c r="B22" s="426"/>
      <c r="C22" s="433" t="s">
        <v>2</v>
      </c>
      <c r="D22" s="433"/>
      <c r="E22" s="113"/>
      <c r="F22" s="114"/>
      <c r="G22" s="434" t="s">
        <v>1</v>
      </c>
      <c r="H22" s="435"/>
      <c r="I22" s="427"/>
      <c r="J22" s="430"/>
      <c r="K22" s="426"/>
      <c r="L22" s="428"/>
    </row>
    <row r="23" spans="1:12" ht="47.25" x14ac:dyDescent="0.25">
      <c r="A23" s="426"/>
      <c r="B23" s="426"/>
      <c r="C23" s="307" t="s">
        <v>213</v>
      </c>
      <c r="D23" s="307" t="s">
        <v>212</v>
      </c>
      <c r="E23" s="76" t="s">
        <v>213</v>
      </c>
      <c r="F23" s="76" t="s">
        <v>212</v>
      </c>
      <c r="G23" s="76" t="s">
        <v>213</v>
      </c>
      <c r="H23" s="76" t="s">
        <v>212</v>
      </c>
      <c r="I23" s="427"/>
      <c r="J23" s="431"/>
      <c r="K23" s="426"/>
      <c r="L23" s="428"/>
    </row>
    <row r="24" spans="1:12" x14ac:dyDescent="0.25">
      <c r="A24" s="63">
        <v>1</v>
      </c>
      <c r="B24" s="63">
        <v>2</v>
      </c>
      <c r="C24" s="307">
        <v>3</v>
      </c>
      <c r="D24" s="307">
        <v>4</v>
      </c>
      <c r="E24" s="76">
        <v>5</v>
      </c>
      <c r="F24" s="76">
        <v>6</v>
      </c>
      <c r="G24" s="76">
        <v>7</v>
      </c>
      <c r="H24" s="76">
        <v>8</v>
      </c>
      <c r="I24" s="76">
        <v>9</v>
      </c>
      <c r="J24" s="76">
        <v>10</v>
      </c>
      <c r="K24" s="76">
        <v>11</v>
      </c>
      <c r="L24" s="76">
        <v>12</v>
      </c>
    </row>
    <row r="25" spans="1:12" ht="31.5" x14ac:dyDescent="0.25">
      <c r="A25" s="70">
        <v>1</v>
      </c>
      <c r="B25" s="71" t="s">
        <v>211</v>
      </c>
      <c r="C25" s="308"/>
      <c r="D25" s="184"/>
      <c r="E25" s="74"/>
      <c r="F25" s="74"/>
      <c r="G25" s="144"/>
      <c r="H25" s="145"/>
      <c r="I25" s="74"/>
      <c r="J25" s="74"/>
      <c r="K25" s="68"/>
      <c r="L25" s="81"/>
    </row>
    <row r="26" spans="1:12" ht="21.75" customHeight="1" x14ac:dyDescent="0.25">
      <c r="A26" s="70" t="s">
        <v>210</v>
      </c>
      <c r="B26" s="75" t="s">
        <v>365</v>
      </c>
      <c r="C26" s="196" t="s">
        <v>480</v>
      </c>
      <c r="D26" s="196" t="s">
        <v>480</v>
      </c>
      <c r="E26" s="74"/>
      <c r="F26" s="74"/>
      <c r="G26" s="196">
        <v>44301</v>
      </c>
      <c r="H26" s="196">
        <v>44331</v>
      </c>
      <c r="I26" s="74">
        <v>100</v>
      </c>
      <c r="J26" s="74">
        <v>100</v>
      </c>
      <c r="K26" s="68"/>
      <c r="L26" s="68"/>
    </row>
    <row r="27" spans="1:12" s="62" customFormat="1" ht="39" customHeight="1" x14ac:dyDescent="0.25">
      <c r="A27" s="70" t="s">
        <v>209</v>
      </c>
      <c r="B27" s="75" t="s">
        <v>367</v>
      </c>
      <c r="C27" s="196" t="s">
        <v>480</v>
      </c>
      <c r="D27" s="196" t="s">
        <v>480</v>
      </c>
      <c r="E27" s="74"/>
      <c r="F27" s="74"/>
      <c r="G27" s="182" t="s">
        <v>459</v>
      </c>
      <c r="H27" s="184"/>
      <c r="I27" s="74"/>
      <c r="J27" s="74"/>
      <c r="K27" s="68"/>
      <c r="L27" s="68"/>
    </row>
    <row r="28" spans="1:12" s="62" customFormat="1" ht="70.5" customHeight="1" x14ac:dyDescent="0.25">
      <c r="A28" s="70" t="s">
        <v>366</v>
      </c>
      <c r="B28" s="75" t="s">
        <v>371</v>
      </c>
      <c r="C28" s="196" t="s">
        <v>480</v>
      </c>
      <c r="D28" s="196" t="s">
        <v>480</v>
      </c>
      <c r="E28" s="183"/>
      <c r="F28" s="183"/>
      <c r="G28" s="182" t="s">
        <v>459</v>
      </c>
      <c r="H28" s="196"/>
      <c r="I28" s="145"/>
      <c r="J28" s="145"/>
      <c r="K28" s="68"/>
      <c r="L28" s="68"/>
    </row>
    <row r="29" spans="1:12" s="62" customFormat="1" ht="54" customHeight="1" x14ac:dyDescent="0.25">
      <c r="A29" s="70" t="s">
        <v>208</v>
      </c>
      <c r="B29" s="75" t="s">
        <v>370</v>
      </c>
      <c r="C29" s="196" t="s">
        <v>480</v>
      </c>
      <c r="D29" s="196" t="s">
        <v>480</v>
      </c>
      <c r="E29" s="183"/>
      <c r="F29" s="183"/>
      <c r="G29" s="182" t="s">
        <v>459</v>
      </c>
      <c r="H29" s="196"/>
      <c r="I29" s="74"/>
      <c r="J29" s="74"/>
      <c r="K29" s="68"/>
      <c r="L29" s="68"/>
    </row>
    <row r="30" spans="1:12" s="62" customFormat="1" ht="55.5" customHeight="1" x14ac:dyDescent="0.25">
      <c r="A30" s="70" t="s">
        <v>207</v>
      </c>
      <c r="B30" s="75" t="s">
        <v>372</v>
      </c>
      <c r="C30" s="196" t="s">
        <v>480</v>
      </c>
      <c r="D30" s="196" t="s">
        <v>480</v>
      </c>
      <c r="E30" s="183"/>
      <c r="F30" s="183"/>
      <c r="G30" s="195">
        <v>44743</v>
      </c>
      <c r="H30" s="195">
        <v>44804</v>
      </c>
      <c r="I30" s="74"/>
      <c r="J30" s="74"/>
      <c r="K30" s="68"/>
      <c r="L30" s="68"/>
    </row>
    <row r="31" spans="1:12" s="62" customFormat="1" ht="37.5" customHeight="1" x14ac:dyDescent="0.25">
      <c r="A31" s="70" t="s">
        <v>206</v>
      </c>
      <c r="B31" s="69" t="s">
        <v>368</v>
      </c>
      <c r="C31" s="196" t="s">
        <v>480</v>
      </c>
      <c r="D31" s="196" t="s">
        <v>480</v>
      </c>
      <c r="E31" s="183"/>
      <c r="F31" s="183"/>
      <c r="G31" s="195">
        <v>44593</v>
      </c>
      <c r="H31" s="195">
        <v>44620</v>
      </c>
      <c r="I31" s="74"/>
      <c r="J31" s="74"/>
      <c r="K31" s="68"/>
      <c r="L31" s="68"/>
    </row>
    <row r="32" spans="1:12" s="62" customFormat="1" ht="31.5" x14ac:dyDescent="0.25">
      <c r="A32" s="70" t="s">
        <v>204</v>
      </c>
      <c r="B32" s="69" t="s">
        <v>373</v>
      </c>
      <c r="C32" s="196" t="s">
        <v>480</v>
      </c>
      <c r="D32" s="196" t="s">
        <v>480</v>
      </c>
      <c r="E32" s="183"/>
      <c r="F32" s="183"/>
      <c r="G32" s="196">
        <v>44835</v>
      </c>
      <c r="H32" s="196">
        <v>44864</v>
      </c>
      <c r="I32" s="74"/>
      <c r="J32" s="74"/>
      <c r="K32" s="68"/>
      <c r="L32" s="68"/>
    </row>
    <row r="33" spans="1:12" s="62" customFormat="1" ht="37.5" customHeight="1" x14ac:dyDescent="0.25">
      <c r="A33" s="70" t="s">
        <v>383</v>
      </c>
      <c r="B33" s="69" t="s">
        <v>301</v>
      </c>
      <c r="C33" s="196" t="s">
        <v>480</v>
      </c>
      <c r="D33" s="196" t="s">
        <v>480</v>
      </c>
      <c r="E33" s="183"/>
      <c r="F33" s="183"/>
      <c r="G33" s="196">
        <v>44835</v>
      </c>
      <c r="H33" s="196">
        <v>44864</v>
      </c>
      <c r="I33" s="74"/>
      <c r="J33" s="74"/>
      <c r="K33" s="68"/>
      <c r="L33" s="68"/>
    </row>
    <row r="34" spans="1:12" s="62" customFormat="1" ht="47.25" customHeight="1" x14ac:dyDescent="0.25">
      <c r="A34" s="70" t="s">
        <v>384</v>
      </c>
      <c r="B34" s="69" t="s">
        <v>377</v>
      </c>
      <c r="C34" s="196" t="s">
        <v>480</v>
      </c>
      <c r="D34" s="196" t="s">
        <v>480</v>
      </c>
      <c r="E34" s="186"/>
      <c r="F34" s="186"/>
      <c r="G34" s="182" t="s">
        <v>459</v>
      </c>
      <c r="H34" s="184"/>
      <c r="I34" s="73"/>
      <c r="J34" s="73"/>
      <c r="K34" s="73"/>
      <c r="L34" s="68"/>
    </row>
    <row r="35" spans="1:12" s="62" customFormat="1" ht="49.5" customHeight="1" x14ac:dyDescent="0.25">
      <c r="A35" s="70" t="s">
        <v>385</v>
      </c>
      <c r="B35" s="69" t="s">
        <v>205</v>
      </c>
      <c r="C35" s="196" t="s">
        <v>480</v>
      </c>
      <c r="D35" s="196" t="s">
        <v>480</v>
      </c>
      <c r="E35" s="186"/>
      <c r="F35" s="186"/>
      <c r="G35" s="185">
        <v>44866</v>
      </c>
      <c r="H35" s="185">
        <v>44905</v>
      </c>
      <c r="I35" s="73"/>
      <c r="J35" s="73"/>
      <c r="K35" s="73"/>
      <c r="L35" s="68"/>
    </row>
    <row r="36" spans="1:12" ht="37.5" customHeight="1" x14ac:dyDescent="0.25">
      <c r="A36" s="70" t="s">
        <v>386</v>
      </c>
      <c r="B36" s="69" t="s">
        <v>369</v>
      </c>
      <c r="C36" s="196" t="s">
        <v>480</v>
      </c>
      <c r="D36" s="196" t="s">
        <v>480</v>
      </c>
      <c r="E36" s="188"/>
      <c r="F36" s="189"/>
      <c r="G36" s="182" t="s">
        <v>459</v>
      </c>
      <c r="H36" s="197">
        <v>44864</v>
      </c>
      <c r="I36" s="72"/>
      <c r="J36" s="72"/>
      <c r="K36" s="68"/>
      <c r="L36" s="68"/>
    </row>
    <row r="37" spans="1:12" ht="30.75" customHeight="1" x14ac:dyDescent="0.25">
      <c r="A37" s="70" t="s">
        <v>387</v>
      </c>
      <c r="B37" s="69" t="s">
        <v>203</v>
      </c>
      <c r="C37" s="196" t="s">
        <v>480</v>
      </c>
      <c r="D37" s="196" t="s">
        <v>480</v>
      </c>
      <c r="E37" s="188"/>
      <c r="F37" s="189"/>
      <c r="G37" s="196">
        <v>44805</v>
      </c>
      <c r="H37" s="196">
        <v>44864</v>
      </c>
      <c r="I37" s="72"/>
      <c r="J37" s="72"/>
      <c r="K37" s="68"/>
      <c r="L37" s="68"/>
    </row>
    <row r="38" spans="1:12" x14ac:dyDescent="0.25">
      <c r="A38" s="70" t="s">
        <v>583</v>
      </c>
      <c r="B38" s="71" t="s">
        <v>202</v>
      </c>
      <c r="C38" s="196"/>
      <c r="D38" s="196"/>
      <c r="E38" s="190"/>
      <c r="F38" s="190"/>
      <c r="G38" s="182"/>
      <c r="H38" s="187"/>
      <c r="I38" s="68"/>
      <c r="J38" s="68"/>
      <c r="K38" s="68"/>
      <c r="L38" s="68"/>
    </row>
    <row r="39" spans="1:12" ht="63" customHeight="1" x14ac:dyDescent="0.25">
      <c r="A39" s="70">
        <v>2</v>
      </c>
      <c r="B39" s="69" t="s">
        <v>374</v>
      </c>
      <c r="C39" s="196" t="s">
        <v>480</v>
      </c>
      <c r="D39" s="196" t="s">
        <v>480</v>
      </c>
      <c r="E39" s="190"/>
      <c r="F39" s="190"/>
      <c r="G39" s="195">
        <v>44958</v>
      </c>
      <c r="H39" s="195">
        <v>44985</v>
      </c>
      <c r="I39" s="68"/>
      <c r="J39" s="68"/>
      <c r="K39" s="68"/>
      <c r="L39" s="68"/>
    </row>
    <row r="40" spans="1:12" ht="33.75" customHeight="1" x14ac:dyDescent="0.25">
      <c r="A40" s="70" t="s">
        <v>201</v>
      </c>
      <c r="B40" s="69" t="s">
        <v>376</v>
      </c>
      <c r="C40" s="196" t="s">
        <v>480</v>
      </c>
      <c r="D40" s="196" t="s">
        <v>480</v>
      </c>
      <c r="E40" s="190"/>
      <c r="F40" s="190"/>
      <c r="G40" s="196">
        <v>44986</v>
      </c>
      <c r="H40" s="197">
        <v>45015</v>
      </c>
      <c r="I40" s="68"/>
      <c r="J40" s="68"/>
      <c r="K40" s="68"/>
      <c r="L40" s="68"/>
    </row>
    <row r="41" spans="1:12" ht="63" customHeight="1" x14ac:dyDescent="0.25">
      <c r="A41" s="70" t="s">
        <v>200</v>
      </c>
      <c r="B41" s="71" t="s">
        <v>455</v>
      </c>
      <c r="C41" s="196"/>
      <c r="D41" s="196"/>
      <c r="E41" s="190"/>
      <c r="F41" s="190"/>
      <c r="G41" s="182"/>
      <c r="H41" s="187"/>
      <c r="I41" s="68"/>
      <c r="J41" s="68"/>
      <c r="K41" s="68"/>
      <c r="L41" s="68"/>
    </row>
    <row r="42" spans="1:12" ht="58.5" customHeight="1" x14ac:dyDescent="0.25">
      <c r="A42" s="70">
        <v>3</v>
      </c>
      <c r="B42" s="69" t="s">
        <v>375</v>
      </c>
      <c r="C42" s="196" t="s">
        <v>480</v>
      </c>
      <c r="D42" s="196" t="s">
        <v>480</v>
      </c>
      <c r="E42" s="190"/>
      <c r="F42" s="190"/>
      <c r="G42" s="197">
        <v>44986</v>
      </c>
      <c r="H42" s="197">
        <v>45015</v>
      </c>
      <c r="I42" s="68"/>
      <c r="J42" s="68"/>
      <c r="K42" s="68"/>
      <c r="L42" s="68"/>
    </row>
    <row r="43" spans="1:12" ht="34.5" customHeight="1" x14ac:dyDescent="0.25">
      <c r="A43" s="70" t="s">
        <v>199</v>
      </c>
      <c r="B43" s="69" t="s">
        <v>197</v>
      </c>
      <c r="C43" s="196" t="s">
        <v>480</v>
      </c>
      <c r="D43" s="196" t="s">
        <v>480</v>
      </c>
      <c r="E43" s="190"/>
      <c r="F43" s="190"/>
      <c r="G43" s="197">
        <v>44986</v>
      </c>
      <c r="H43" s="197">
        <v>45015</v>
      </c>
      <c r="I43" s="68"/>
      <c r="J43" s="68"/>
      <c r="K43" s="68"/>
      <c r="L43" s="68"/>
    </row>
    <row r="44" spans="1:12" ht="24.75" customHeight="1" x14ac:dyDescent="0.25">
      <c r="A44" s="70" t="s">
        <v>198</v>
      </c>
      <c r="B44" s="69" t="s">
        <v>195</v>
      </c>
      <c r="C44" s="196" t="s">
        <v>480</v>
      </c>
      <c r="D44" s="196" t="s">
        <v>480</v>
      </c>
      <c r="E44" s="190"/>
      <c r="F44" s="190"/>
      <c r="G44" s="195">
        <v>45017</v>
      </c>
      <c r="H44" s="195">
        <v>45031</v>
      </c>
      <c r="I44" s="68"/>
      <c r="J44" s="68"/>
      <c r="K44" s="68"/>
      <c r="L44" s="68"/>
    </row>
    <row r="45" spans="1:12" ht="90.75" customHeight="1" x14ac:dyDescent="0.25">
      <c r="A45" s="70" t="s">
        <v>196</v>
      </c>
      <c r="B45" s="69" t="s">
        <v>379</v>
      </c>
      <c r="C45" s="196" t="s">
        <v>480</v>
      </c>
      <c r="D45" s="196" t="s">
        <v>480</v>
      </c>
      <c r="E45" s="190"/>
      <c r="F45" s="190"/>
      <c r="G45" s="195">
        <v>45031</v>
      </c>
      <c r="H45" s="197">
        <v>45061</v>
      </c>
      <c r="I45" s="68"/>
      <c r="J45" s="68"/>
      <c r="K45" s="68"/>
      <c r="L45" s="68"/>
    </row>
    <row r="46" spans="1:12" ht="167.25" customHeight="1" x14ac:dyDescent="0.25">
      <c r="A46" s="70" t="s">
        <v>194</v>
      </c>
      <c r="B46" s="69" t="s">
        <v>378</v>
      </c>
      <c r="C46" s="196" t="s">
        <v>480</v>
      </c>
      <c r="D46" s="196" t="s">
        <v>480</v>
      </c>
      <c r="E46" s="190"/>
      <c r="F46" s="190"/>
      <c r="G46" s="195">
        <v>45031</v>
      </c>
      <c r="H46" s="197">
        <v>45061</v>
      </c>
      <c r="I46" s="68"/>
      <c r="J46" s="68"/>
      <c r="K46" s="68"/>
      <c r="L46" s="68"/>
    </row>
    <row r="47" spans="1:12" ht="30.75" customHeight="1" x14ac:dyDescent="0.25">
      <c r="A47" s="70" t="s">
        <v>192</v>
      </c>
      <c r="B47" s="69" t="s">
        <v>193</v>
      </c>
      <c r="C47" s="196" t="s">
        <v>480</v>
      </c>
      <c r="D47" s="196" t="s">
        <v>480</v>
      </c>
      <c r="E47" s="190"/>
      <c r="F47" s="190"/>
      <c r="G47" s="195">
        <v>45031</v>
      </c>
      <c r="H47" s="197">
        <v>45061</v>
      </c>
      <c r="I47" s="68"/>
      <c r="J47" s="68"/>
      <c r="K47" s="68"/>
      <c r="L47" s="68"/>
    </row>
    <row r="48" spans="1:12" ht="37.5" customHeight="1" x14ac:dyDescent="0.25">
      <c r="A48" s="70" t="s">
        <v>584</v>
      </c>
      <c r="B48" s="71" t="s">
        <v>191</v>
      </c>
      <c r="C48" s="196"/>
      <c r="D48" s="196"/>
      <c r="E48" s="190"/>
      <c r="F48" s="190"/>
      <c r="G48" s="182"/>
      <c r="H48" s="187"/>
      <c r="I48" s="68"/>
      <c r="J48" s="68"/>
      <c r="K48" s="68"/>
      <c r="L48" s="68"/>
    </row>
    <row r="49" spans="1:12" ht="35.25" customHeight="1" x14ac:dyDescent="0.25">
      <c r="A49" s="70">
        <v>4</v>
      </c>
      <c r="B49" s="69" t="s">
        <v>189</v>
      </c>
      <c r="C49" s="196" t="s">
        <v>480</v>
      </c>
      <c r="D49" s="196" t="s">
        <v>480</v>
      </c>
      <c r="E49" s="190"/>
      <c r="F49" s="190"/>
      <c r="G49" s="197">
        <v>45061</v>
      </c>
      <c r="H49" s="195">
        <v>45076</v>
      </c>
      <c r="I49" s="68"/>
      <c r="J49" s="68"/>
      <c r="K49" s="68"/>
      <c r="L49" s="68"/>
    </row>
    <row r="50" spans="1:12" ht="86.25" customHeight="1" x14ac:dyDescent="0.25">
      <c r="A50" s="70" t="s">
        <v>190</v>
      </c>
      <c r="B50" s="69" t="s">
        <v>464</v>
      </c>
      <c r="C50" s="196" t="s">
        <v>480</v>
      </c>
      <c r="D50" s="196" t="s">
        <v>480</v>
      </c>
      <c r="E50" s="190"/>
      <c r="F50" s="190"/>
      <c r="G50" s="197">
        <v>45061</v>
      </c>
      <c r="H50" s="195">
        <v>45076</v>
      </c>
      <c r="I50" s="68"/>
      <c r="J50" s="68"/>
      <c r="K50" s="68"/>
      <c r="L50" s="68"/>
    </row>
    <row r="51" spans="1:12" ht="77.25" customHeight="1" x14ac:dyDescent="0.25">
      <c r="A51" s="70" t="s">
        <v>188</v>
      </c>
      <c r="B51" s="69" t="s">
        <v>380</v>
      </c>
      <c r="C51" s="196" t="s">
        <v>480</v>
      </c>
      <c r="D51" s="196" t="s">
        <v>480</v>
      </c>
      <c r="E51" s="190"/>
      <c r="F51" s="190"/>
      <c r="G51" s="197">
        <v>45061</v>
      </c>
      <c r="H51" s="195">
        <v>45076</v>
      </c>
      <c r="I51" s="68"/>
      <c r="J51" s="68"/>
      <c r="K51" s="68"/>
      <c r="L51" s="68"/>
    </row>
    <row r="52" spans="1:12" ht="71.25" customHeight="1" x14ac:dyDescent="0.25">
      <c r="A52" s="70" t="s">
        <v>186</v>
      </c>
      <c r="B52" s="69" t="s">
        <v>187</v>
      </c>
      <c r="C52" s="196" t="s">
        <v>480</v>
      </c>
      <c r="D52" s="196" t="s">
        <v>480</v>
      </c>
      <c r="E52" s="190"/>
      <c r="F52" s="190"/>
      <c r="G52" s="197">
        <v>45061</v>
      </c>
      <c r="H52" s="195">
        <v>45076</v>
      </c>
      <c r="I52" s="68"/>
      <c r="J52" s="68"/>
      <c r="K52" s="68"/>
      <c r="L52" s="68"/>
    </row>
    <row r="53" spans="1:12" ht="48" customHeight="1" x14ac:dyDescent="0.25">
      <c r="A53" s="70" t="s">
        <v>184</v>
      </c>
      <c r="B53" s="121" t="s">
        <v>381</v>
      </c>
      <c r="C53" s="196" t="s">
        <v>480</v>
      </c>
      <c r="D53" s="196" t="s">
        <v>480</v>
      </c>
      <c r="E53" s="190"/>
      <c r="F53" s="190"/>
      <c r="G53" s="195">
        <v>45092</v>
      </c>
      <c r="H53" s="195">
        <v>45107</v>
      </c>
      <c r="I53" s="68"/>
      <c r="J53" s="68"/>
      <c r="K53" s="68"/>
      <c r="L53" s="68"/>
    </row>
    <row r="54" spans="1:12" ht="46.5" customHeight="1" x14ac:dyDescent="0.25">
      <c r="A54" s="70" t="s">
        <v>382</v>
      </c>
      <c r="B54" s="69" t="s">
        <v>185</v>
      </c>
      <c r="C54" s="196" t="s">
        <v>480</v>
      </c>
      <c r="D54" s="196" t="s">
        <v>480</v>
      </c>
      <c r="E54" s="190"/>
      <c r="F54" s="190"/>
      <c r="G54" s="195">
        <v>45092</v>
      </c>
      <c r="H54" s="195">
        <v>45107</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22" zoomScale="50" zoomScaleNormal="70" zoomScaleSheetLayoutView="50" workbookViewId="0">
      <selection activeCell="D27" sqref="D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20.28515625" style="60" customWidth="1"/>
    <col min="8" max="8" width="13.85546875" style="59" customWidth="1"/>
    <col min="9" max="9" width="7.85546875" style="59" hidden="1" customWidth="1"/>
    <col min="10" max="10" width="14.85546875" style="59" customWidth="1"/>
    <col min="11" max="11" width="6.140625" style="59" hidden="1" customWidth="1"/>
    <col min="12" max="12" width="13.85546875" style="59" customWidth="1"/>
    <col min="13" max="13" width="7.85546875" style="59" hidden="1" customWidth="1"/>
    <col min="14" max="14" width="16" style="59" customWidth="1"/>
    <col min="15" max="15" width="6.140625" style="59" hidden="1" customWidth="1"/>
    <col min="16" max="16" width="11.7109375" style="59" customWidth="1"/>
    <col min="17" max="17" width="6.140625" style="59" hidden="1" customWidth="1"/>
    <col min="18" max="18" width="15.140625" style="59" customWidth="1"/>
    <col min="19" max="19" width="10.42578125" style="59" hidden="1" customWidth="1"/>
    <col min="20" max="20" width="12.28515625" style="59" customWidth="1"/>
    <col min="21" max="21" width="9.85546875" style="59" hidden="1" customWidth="1"/>
    <col min="22" max="22" width="16.28515625" style="59" customWidth="1"/>
    <col min="23" max="23" width="8.7109375" style="59" hidden="1" customWidth="1"/>
    <col min="24" max="24" width="9.7109375" style="59" customWidth="1"/>
    <col min="25" max="25" width="6.140625" style="59" hidden="1" customWidth="1"/>
    <col min="26" max="26" width="16.140625" style="59" customWidth="1"/>
    <col min="27" max="27" width="9.28515625" style="59" hidden="1" customWidth="1"/>
    <col min="28" max="28" width="13.140625" style="59" customWidth="1"/>
    <col min="29" max="29" width="24.85546875" style="59" customWidth="1"/>
    <col min="30" max="16384" width="9.140625" style="59"/>
  </cols>
  <sheetData>
    <row r="1" spans="1:29" ht="18.75" x14ac:dyDescent="0.25">
      <c r="A1" s="60"/>
      <c r="B1" s="60"/>
      <c r="C1" s="60"/>
      <c r="D1" s="60"/>
      <c r="E1" s="60"/>
      <c r="F1" s="60"/>
      <c r="H1" s="60"/>
      <c r="I1" s="60"/>
      <c r="L1" s="60"/>
      <c r="M1" s="60"/>
      <c r="AC1" s="37" t="s">
        <v>67</v>
      </c>
    </row>
    <row r="2" spans="1:29" ht="18.75" x14ac:dyDescent="0.3">
      <c r="A2" s="60"/>
      <c r="B2" s="60"/>
      <c r="C2" s="60"/>
      <c r="D2" s="60"/>
      <c r="E2" s="60"/>
      <c r="F2" s="60"/>
      <c r="H2" s="60"/>
      <c r="I2" s="60"/>
      <c r="L2" s="60"/>
      <c r="M2" s="60"/>
      <c r="AC2" s="14" t="s">
        <v>10</v>
      </c>
    </row>
    <row r="3" spans="1:29" ht="18.75" x14ac:dyDescent="0.3">
      <c r="A3" s="60"/>
      <c r="B3" s="60"/>
      <c r="C3" s="60"/>
      <c r="D3" s="60"/>
      <c r="E3" s="60"/>
      <c r="F3" s="60"/>
      <c r="H3" s="60"/>
      <c r="I3" s="60"/>
      <c r="L3" s="60"/>
      <c r="M3" s="60"/>
      <c r="AC3" s="14" t="s">
        <v>573</v>
      </c>
    </row>
    <row r="4" spans="1:29"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60"/>
      <c r="B5" s="60"/>
      <c r="C5" s="60"/>
      <c r="D5" s="60"/>
      <c r="E5" s="60"/>
      <c r="F5" s="60"/>
      <c r="H5" s="60"/>
      <c r="I5" s="60"/>
      <c r="L5" s="60"/>
      <c r="M5" s="60"/>
      <c r="AC5" s="14"/>
    </row>
    <row r="6" spans="1:29"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24"/>
      <c r="B7" s="124"/>
      <c r="C7" s="124"/>
      <c r="D7" s="124"/>
      <c r="E7" s="124"/>
      <c r="F7" s="124"/>
      <c r="G7" s="124"/>
      <c r="H7" s="66"/>
      <c r="I7" s="66"/>
      <c r="J7" s="66"/>
      <c r="K7" s="66"/>
      <c r="L7" s="66"/>
      <c r="M7" s="66"/>
      <c r="N7" s="66"/>
      <c r="O7" s="66"/>
      <c r="P7" s="66"/>
      <c r="Q7" s="66"/>
      <c r="R7" s="66"/>
      <c r="S7" s="66"/>
      <c r="T7" s="66"/>
      <c r="U7" s="66"/>
      <c r="V7" s="66"/>
      <c r="W7" s="66"/>
      <c r="X7" s="66"/>
      <c r="Y7" s="66"/>
      <c r="Z7" s="66"/>
      <c r="AA7" s="66"/>
      <c r="AB7" s="66"/>
      <c r="AC7" s="66"/>
    </row>
    <row r="8" spans="1:29"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24"/>
      <c r="B10" s="124"/>
      <c r="C10" s="124"/>
      <c r="D10" s="124"/>
      <c r="E10" s="124"/>
      <c r="F10" s="124"/>
      <c r="G10" s="124"/>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364" t="str">
        <f>'1. паспорт местоположение'!A12:C12</f>
        <v>M_NS1500.VL.0006</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52" t="s">
        <v>461</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364"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52" t="s">
        <v>462</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9"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9" x14ac:dyDescent="0.25">
      <c r="A18" s="444" t="s">
        <v>425</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9" s="173" customFormat="1" ht="33" customHeight="1" x14ac:dyDescent="0.25">
      <c r="A20" s="437" t="s">
        <v>183</v>
      </c>
      <c r="B20" s="437" t="s">
        <v>182</v>
      </c>
      <c r="C20" s="426" t="s">
        <v>181</v>
      </c>
      <c r="D20" s="426"/>
      <c r="E20" s="440" t="s">
        <v>180</v>
      </c>
      <c r="F20" s="440"/>
      <c r="G20" s="437" t="s">
        <v>574</v>
      </c>
      <c r="H20" s="441" t="s">
        <v>575</v>
      </c>
      <c r="I20" s="442"/>
      <c r="J20" s="442"/>
      <c r="K20" s="442"/>
      <c r="L20" s="441" t="s">
        <v>576</v>
      </c>
      <c r="M20" s="442"/>
      <c r="N20" s="442"/>
      <c r="O20" s="442"/>
      <c r="P20" s="441" t="s">
        <v>577</v>
      </c>
      <c r="Q20" s="442"/>
      <c r="R20" s="442"/>
      <c r="S20" s="442"/>
      <c r="T20" s="441" t="s">
        <v>578</v>
      </c>
      <c r="U20" s="442"/>
      <c r="V20" s="442"/>
      <c r="W20" s="442"/>
      <c r="X20" s="441" t="s">
        <v>579</v>
      </c>
      <c r="Y20" s="442"/>
      <c r="Z20" s="442"/>
      <c r="AA20" s="442"/>
      <c r="AB20" s="445" t="s">
        <v>179</v>
      </c>
      <c r="AC20" s="446"/>
      <c r="AD20" s="64"/>
      <c r="AE20" s="64"/>
      <c r="AF20" s="64"/>
    </row>
    <row r="21" spans="1:39" s="173" customFormat="1" ht="99.75" customHeight="1" x14ac:dyDescent="0.25">
      <c r="A21" s="438"/>
      <c r="B21" s="438"/>
      <c r="C21" s="426"/>
      <c r="D21" s="426"/>
      <c r="E21" s="440"/>
      <c r="F21" s="440"/>
      <c r="G21" s="438"/>
      <c r="H21" s="426" t="s">
        <v>2</v>
      </c>
      <c r="I21" s="426"/>
      <c r="J21" s="426" t="s">
        <v>177</v>
      </c>
      <c r="K21" s="426"/>
      <c r="L21" s="426" t="s">
        <v>2</v>
      </c>
      <c r="M21" s="426"/>
      <c r="N21" s="426" t="s">
        <v>177</v>
      </c>
      <c r="O21" s="426"/>
      <c r="P21" s="426" t="s">
        <v>2</v>
      </c>
      <c r="Q21" s="426"/>
      <c r="R21" s="426" t="s">
        <v>177</v>
      </c>
      <c r="S21" s="426"/>
      <c r="T21" s="426" t="s">
        <v>2</v>
      </c>
      <c r="U21" s="426"/>
      <c r="V21" s="426" t="s">
        <v>177</v>
      </c>
      <c r="W21" s="426"/>
      <c r="X21" s="426" t="s">
        <v>2</v>
      </c>
      <c r="Y21" s="426"/>
      <c r="Z21" s="426" t="s">
        <v>177</v>
      </c>
      <c r="AA21" s="426"/>
      <c r="AB21" s="447"/>
      <c r="AC21" s="448"/>
    </row>
    <row r="22" spans="1:39" s="173" customFormat="1" ht="89.25" customHeight="1" x14ac:dyDescent="0.3">
      <c r="A22" s="439"/>
      <c r="B22" s="439"/>
      <c r="C22" s="340" t="s">
        <v>2</v>
      </c>
      <c r="D22" s="340" t="s">
        <v>177</v>
      </c>
      <c r="E22" s="341" t="s">
        <v>590</v>
      </c>
      <c r="F22" s="341" t="s">
        <v>580</v>
      </c>
      <c r="G22" s="439"/>
      <c r="H22" s="342" t="s">
        <v>405</v>
      </c>
      <c r="I22" s="342" t="s">
        <v>406</v>
      </c>
      <c r="J22" s="342" t="s">
        <v>405</v>
      </c>
      <c r="K22" s="342" t="s">
        <v>406</v>
      </c>
      <c r="L22" s="342" t="s">
        <v>405</v>
      </c>
      <c r="M22" s="342" t="s">
        <v>406</v>
      </c>
      <c r="N22" s="342" t="s">
        <v>405</v>
      </c>
      <c r="O22" s="342" t="s">
        <v>406</v>
      </c>
      <c r="P22" s="342" t="s">
        <v>405</v>
      </c>
      <c r="Q22" s="342" t="s">
        <v>406</v>
      </c>
      <c r="R22" s="342" t="s">
        <v>405</v>
      </c>
      <c r="S22" s="342" t="s">
        <v>406</v>
      </c>
      <c r="T22" s="342" t="s">
        <v>405</v>
      </c>
      <c r="U22" s="342" t="s">
        <v>406</v>
      </c>
      <c r="V22" s="342" t="s">
        <v>405</v>
      </c>
      <c r="W22" s="342" t="s">
        <v>406</v>
      </c>
      <c r="X22" s="342" t="s">
        <v>405</v>
      </c>
      <c r="Y22" s="342" t="s">
        <v>406</v>
      </c>
      <c r="Z22" s="342" t="s">
        <v>405</v>
      </c>
      <c r="AA22" s="342" t="s">
        <v>406</v>
      </c>
      <c r="AB22" s="340" t="s">
        <v>178</v>
      </c>
      <c r="AC22" s="340" t="s">
        <v>177</v>
      </c>
      <c r="AI22" s="174"/>
      <c r="AJ22" s="174"/>
      <c r="AK22" s="174"/>
      <c r="AL22" s="174"/>
      <c r="AM22" s="175"/>
    </row>
    <row r="23" spans="1:39" s="173" customFormat="1"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c r="AI23" s="175"/>
      <c r="AJ23" s="175"/>
      <c r="AK23" s="175"/>
      <c r="AL23" s="175"/>
      <c r="AM23" s="175"/>
    </row>
    <row r="24" spans="1:39" ht="47.25" customHeight="1" x14ac:dyDescent="0.25">
      <c r="A24" s="320">
        <v>1</v>
      </c>
      <c r="B24" s="321" t="s">
        <v>176</v>
      </c>
      <c r="C24" s="322">
        <v>0</v>
      </c>
      <c r="D24" s="322">
        <v>17.481760000000001</v>
      </c>
      <c r="E24" s="322">
        <f>D24</f>
        <v>17.481760000000001</v>
      </c>
      <c r="F24" s="322">
        <f>E24</f>
        <v>17.481760000000001</v>
      </c>
      <c r="G24" s="322">
        <v>0</v>
      </c>
      <c r="H24" s="322">
        <v>0</v>
      </c>
      <c r="I24" s="322"/>
      <c r="J24" s="322">
        <f>F24-G24</f>
        <v>17.481760000000001</v>
      </c>
      <c r="K24" s="322"/>
      <c r="L24" s="322">
        <v>0</v>
      </c>
      <c r="M24" s="322">
        <v>0</v>
      </c>
      <c r="N24" s="322">
        <v>0</v>
      </c>
      <c r="O24" s="322">
        <v>0</v>
      </c>
      <c r="P24" s="322">
        <v>0</v>
      </c>
      <c r="Q24" s="322">
        <v>0</v>
      </c>
      <c r="R24" s="322">
        <v>0</v>
      </c>
      <c r="S24" s="322">
        <v>0</v>
      </c>
      <c r="T24" s="322">
        <v>0</v>
      </c>
      <c r="U24" s="322">
        <v>0</v>
      </c>
      <c r="V24" s="322">
        <v>0</v>
      </c>
      <c r="W24" s="322">
        <v>0</v>
      </c>
      <c r="X24" s="322">
        <v>0</v>
      </c>
      <c r="Y24" s="322">
        <v>0</v>
      </c>
      <c r="Z24" s="322">
        <v>0</v>
      </c>
      <c r="AA24" s="322">
        <v>0</v>
      </c>
      <c r="AB24" s="322">
        <v>0</v>
      </c>
      <c r="AC24" s="322">
        <f>J24+N24+R24+V24+Z24</f>
        <v>17.481760000000001</v>
      </c>
    </row>
    <row r="25" spans="1:39" ht="24" customHeight="1" x14ac:dyDescent="0.25">
      <c r="A25" s="323" t="s">
        <v>175</v>
      </c>
      <c r="B25" s="325" t="s">
        <v>174</v>
      </c>
      <c r="C25" s="322">
        <v>0</v>
      </c>
      <c r="D25" s="322">
        <v>0</v>
      </c>
      <c r="E25" s="322">
        <f t="shared" ref="E25:F34" si="0">D25</f>
        <v>0</v>
      </c>
      <c r="F25" s="322">
        <f t="shared" si="0"/>
        <v>0</v>
      </c>
      <c r="G25" s="322">
        <v>0</v>
      </c>
      <c r="H25" s="322">
        <v>0</v>
      </c>
      <c r="I25" s="322"/>
      <c r="J25" s="322">
        <f t="shared" ref="J25:J29" si="1">F25-G25</f>
        <v>0</v>
      </c>
      <c r="K25" s="322"/>
      <c r="L25" s="322">
        <v>0</v>
      </c>
      <c r="M25" s="322">
        <v>0</v>
      </c>
      <c r="N25" s="322">
        <v>0</v>
      </c>
      <c r="O25" s="322">
        <v>0</v>
      </c>
      <c r="P25" s="322">
        <v>0</v>
      </c>
      <c r="Q25" s="322">
        <v>0</v>
      </c>
      <c r="R25" s="322">
        <v>0</v>
      </c>
      <c r="S25" s="322">
        <v>0</v>
      </c>
      <c r="T25" s="322">
        <v>0</v>
      </c>
      <c r="U25" s="322">
        <v>0</v>
      </c>
      <c r="V25" s="322">
        <v>0</v>
      </c>
      <c r="W25" s="322">
        <v>0</v>
      </c>
      <c r="X25" s="322">
        <v>0</v>
      </c>
      <c r="Y25" s="322">
        <v>0</v>
      </c>
      <c r="Z25" s="322">
        <v>0</v>
      </c>
      <c r="AA25" s="322">
        <v>0</v>
      </c>
      <c r="AB25" s="322">
        <v>0</v>
      </c>
      <c r="AC25" s="322">
        <f t="shared" ref="AC25:AC34" si="2">J25+N25+R25+V25+Z25</f>
        <v>0</v>
      </c>
    </row>
    <row r="26" spans="1:39" x14ac:dyDescent="0.25">
      <c r="A26" s="323" t="s">
        <v>173</v>
      </c>
      <c r="B26" s="325" t="s">
        <v>172</v>
      </c>
      <c r="C26" s="322">
        <v>0</v>
      </c>
      <c r="D26" s="322">
        <v>0</v>
      </c>
      <c r="E26" s="322">
        <f t="shared" si="0"/>
        <v>0</v>
      </c>
      <c r="F26" s="322">
        <f t="shared" si="0"/>
        <v>0</v>
      </c>
      <c r="G26" s="322">
        <v>0</v>
      </c>
      <c r="H26" s="322">
        <v>0</v>
      </c>
      <c r="I26" s="322"/>
      <c r="J26" s="322">
        <f t="shared" si="1"/>
        <v>0</v>
      </c>
      <c r="K26" s="322"/>
      <c r="L26" s="322">
        <v>0</v>
      </c>
      <c r="M26" s="322">
        <v>0</v>
      </c>
      <c r="N26" s="322">
        <v>0</v>
      </c>
      <c r="O26" s="322">
        <v>0</v>
      </c>
      <c r="P26" s="322">
        <v>0</v>
      </c>
      <c r="Q26" s="322">
        <v>0</v>
      </c>
      <c r="R26" s="322">
        <v>0</v>
      </c>
      <c r="S26" s="322">
        <v>0</v>
      </c>
      <c r="T26" s="322">
        <v>0</v>
      </c>
      <c r="U26" s="322">
        <v>0</v>
      </c>
      <c r="V26" s="322">
        <v>0</v>
      </c>
      <c r="W26" s="322">
        <v>0</v>
      </c>
      <c r="X26" s="322">
        <v>0</v>
      </c>
      <c r="Y26" s="322">
        <v>0</v>
      </c>
      <c r="Z26" s="322">
        <v>0</v>
      </c>
      <c r="AA26" s="322">
        <v>0</v>
      </c>
      <c r="AB26" s="322">
        <v>0</v>
      </c>
      <c r="AC26" s="322">
        <f t="shared" si="2"/>
        <v>0</v>
      </c>
    </row>
    <row r="27" spans="1:39" ht="31.5" x14ac:dyDescent="0.25">
      <c r="A27" s="323" t="s">
        <v>171</v>
      </c>
      <c r="B27" s="325" t="s">
        <v>364</v>
      </c>
      <c r="C27" s="322">
        <v>0</v>
      </c>
      <c r="D27" s="322">
        <v>7.4355640000000003</v>
      </c>
      <c r="E27" s="322">
        <f t="shared" si="0"/>
        <v>7.4355640000000003</v>
      </c>
      <c r="F27" s="322">
        <f t="shared" si="0"/>
        <v>7.4355640000000003</v>
      </c>
      <c r="G27" s="322">
        <v>0</v>
      </c>
      <c r="H27" s="322">
        <v>0</v>
      </c>
      <c r="I27" s="322"/>
      <c r="J27" s="322">
        <f t="shared" si="1"/>
        <v>7.4355640000000003</v>
      </c>
      <c r="K27" s="322"/>
      <c r="L27" s="322">
        <v>0</v>
      </c>
      <c r="M27" s="322">
        <v>0</v>
      </c>
      <c r="N27" s="322">
        <v>0</v>
      </c>
      <c r="O27" s="322">
        <v>0</v>
      </c>
      <c r="P27" s="322">
        <v>0</v>
      </c>
      <c r="Q27" s="322">
        <v>0</v>
      </c>
      <c r="R27" s="322">
        <v>0</v>
      </c>
      <c r="S27" s="322">
        <v>0</v>
      </c>
      <c r="T27" s="322">
        <v>0</v>
      </c>
      <c r="U27" s="322">
        <v>0</v>
      </c>
      <c r="V27" s="322">
        <v>0</v>
      </c>
      <c r="W27" s="322">
        <v>0</v>
      </c>
      <c r="X27" s="322">
        <v>0</v>
      </c>
      <c r="Y27" s="322">
        <v>0</v>
      </c>
      <c r="Z27" s="322">
        <v>0</v>
      </c>
      <c r="AA27" s="322">
        <v>0</v>
      </c>
      <c r="AB27" s="322">
        <v>0</v>
      </c>
      <c r="AC27" s="322">
        <f t="shared" si="2"/>
        <v>7.4355640000000003</v>
      </c>
    </row>
    <row r="28" spans="1:39" x14ac:dyDescent="0.25">
      <c r="A28" s="323" t="s">
        <v>170</v>
      </c>
      <c r="B28" s="325" t="s">
        <v>169</v>
      </c>
      <c r="C28" s="322">
        <v>0</v>
      </c>
      <c r="D28" s="322">
        <v>8.7079752100000007</v>
      </c>
      <c r="E28" s="322">
        <f>D28</f>
        <v>8.7079752100000007</v>
      </c>
      <c r="F28" s="322">
        <f t="shared" si="0"/>
        <v>8.7079752100000007</v>
      </c>
      <c r="G28" s="322">
        <v>0</v>
      </c>
      <c r="H28" s="322">
        <v>0</v>
      </c>
      <c r="I28" s="322"/>
      <c r="J28" s="322">
        <f t="shared" si="1"/>
        <v>8.7079752100000007</v>
      </c>
      <c r="K28" s="322"/>
      <c r="L28" s="322">
        <v>0</v>
      </c>
      <c r="M28" s="322">
        <v>0</v>
      </c>
      <c r="N28" s="322">
        <v>0</v>
      </c>
      <c r="O28" s="322">
        <v>0</v>
      </c>
      <c r="P28" s="322">
        <v>0</v>
      </c>
      <c r="Q28" s="322">
        <v>0</v>
      </c>
      <c r="R28" s="322">
        <v>0</v>
      </c>
      <c r="S28" s="322">
        <v>0</v>
      </c>
      <c r="T28" s="322">
        <v>0</v>
      </c>
      <c r="U28" s="322">
        <v>0</v>
      </c>
      <c r="V28" s="322">
        <v>0</v>
      </c>
      <c r="W28" s="322">
        <v>0</v>
      </c>
      <c r="X28" s="322">
        <v>0</v>
      </c>
      <c r="Y28" s="322">
        <v>0</v>
      </c>
      <c r="Z28" s="322">
        <v>0</v>
      </c>
      <c r="AA28" s="322">
        <v>0</v>
      </c>
      <c r="AB28" s="322">
        <v>0</v>
      </c>
      <c r="AC28" s="322">
        <f t="shared" si="2"/>
        <v>8.7079752100000007</v>
      </c>
    </row>
    <row r="29" spans="1:39" x14ac:dyDescent="0.25">
      <c r="A29" s="323" t="s">
        <v>168</v>
      </c>
      <c r="B29" s="343" t="s">
        <v>167</v>
      </c>
      <c r="C29" s="322">
        <v>0</v>
      </c>
      <c r="D29" s="322">
        <f>D24-D27-D28</f>
        <v>1.3382207900000012</v>
      </c>
      <c r="E29" s="322">
        <f t="shared" si="0"/>
        <v>1.3382207900000012</v>
      </c>
      <c r="F29" s="322">
        <f t="shared" si="0"/>
        <v>1.3382207900000012</v>
      </c>
      <c r="G29" s="322">
        <v>0</v>
      </c>
      <c r="H29" s="322">
        <v>0</v>
      </c>
      <c r="I29" s="322"/>
      <c r="J29" s="322">
        <f t="shared" si="1"/>
        <v>1.3382207900000012</v>
      </c>
      <c r="K29" s="322"/>
      <c r="L29" s="322">
        <v>0</v>
      </c>
      <c r="M29" s="322">
        <v>0</v>
      </c>
      <c r="N29" s="322">
        <v>0</v>
      </c>
      <c r="O29" s="322">
        <v>0</v>
      </c>
      <c r="P29" s="322">
        <v>0</v>
      </c>
      <c r="Q29" s="322">
        <v>0</v>
      </c>
      <c r="R29" s="322">
        <v>0</v>
      </c>
      <c r="S29" s="322">
        <v>0</v>
      </c>
      <c r="T29" s="322">
        <v>0</v>
      </c>
      <c r="U29" s="322">
        <v>0</v>
      </c>
      <c r="V29" s="322">
        <v>0</v>
      </c>
      <c r="W29" s="322">
        <v>0</v>
      </c>
      <c r="X29" s="322">
        <v>0</v>
      </c>
      <c r="Y29" s="322">
        <v>0</v>
      </c>
      <c r="Z29" s="322">
        <v>0</v>
      </c>
      <c r="AA29" s="322">
        <v>0</v>
      </c>
      <c r="AB29" s="322">
        <v>0</v>
      </c>
      <c r="AC29" s="322">
        <f t="shared" si="2"/>
        <v>1.3382207900000012</v>
      </c>
    </row>
    <row r="30" spans="1:39" ht="47.25" x14ac:dyDescent="0.25">
      <c r="A30" s="320" t="s">
        <v>63</v>
      </c>
      <c r="B30" s="321" t="s">
        <v>166</v>
      </c>
      <c r="C30" s="322">
        <v>0</v>
      </c>
      <c r="D30" s="322">
        <f>D31+D32+D33+D34</f>
        <v>14.692209999999999</v>
      </c>
      <c r="E30" s="322">
        <f t="shared" si="0"/>
        <v>14.692209999999999</v>
      </c>
      <c r="F30" s="322">
        <f t="shared" si="0"/>
        <v>14.692209999999999</v>
      </c>
      <c r="G30" s="322">
        <v>0</v>
      </c>
      <c r="H30" s="322">
        <v>0</v>
      </c>
      <c r="I30" s="322"/>
      <c r="J30" s="322">
        <f>J31+J32+J33+J34</f>
        <v>14.692209999999999</v>
      </c>
      <c r="K30" s="322"/>
      <c r="L30" s="322">
        <v>0</v>
      </c>
      <c r="M30" s="322">
        <v>0</v>
      </c>
      <c r="N30" s="322">
        <v>0</v>
      </c>
      <c r="O30" s="322">
        <v>0</v>
      </c>
      <c r="P30" s="322">
        <v>0</v>
      </c>
      <c r="Q30" s="322">
        <v>0</v>
      </c>
      <c r="R30" s="322">
        <v>0</v>
      </c>
      <c r="S30" s="322">
        <v>0</v>
      </c>
      <c r="T30" s="322">
        <v>0</v>
      </c>
      <c r="U30" s="322">
        <v>0</v>
      </c>
      <c r="V30" s="322">
        <v>0</v>
      </c>
      <c r="W30" s="322">
        <v>0</v>
      </c>
      <c r="X30" s="322">
        <v>0</v>
      </c>
      <c r="Y30" s="322">
        <v>0</v>
      </c>
      <c r="Z30" s="322">
        <v>0</v>
      </c>
      <c r="AA30" s="322">
        <v>0</v>
      </c>
      <c r="AB30" s="322">
        <v>0</v>
      </c>
      <c r="AC30" s="322">
        <f t="shared" si="2"/>
        <v>14.692209999999999</v>
      </c>
    </row>
    <row r="31" spans="1:39" x14ac:dyDescent="0.25">
      <c r="A31" s="320" t="s">
        <v>165</v>
      </c>
      <c r="B31" s="325" t="s">
        <v>164</v>
      </c>
      <c r="C31" s="322">
        <v>0</v>
      </c>
      <c r="D31" s="322">
        <v>2.0097299999999998</v>
      </c>
      <c r="E31" s="322">
        <f t="shared" si="0"/>
        <v>2.0097299999999998</v>
      </c>
      <c r="F31" s="322">
        <f t="shared" si="0"/>
        <v>2.0097299999999998</v>
      </c>
      <c r="G31" s="322">
        <v>0</v>
      </c>
      <c r="H31" s="322">
        <v>0</v>
      </c>
      <c r="I31" s="322"/>
      <c r="J31" s="322">
        <f>F31-G31</f>
        <v>2.0097299999999998</v>
      </c>
      <c r="K31" s="322"/>
      <c r="L31" s="322">
        <v>0</v>
      </c>
      <c r="M31" s="322">
        <v>0</v>
      </c>
      <c r="N31" s="322">
        <v>0</v>
      </c>
      <c r="O31" s="322">
        <v>0</v>
      </c>
      <c r="P31" s="322">
        <v>0</v>
      </c>
      <c r="Q31" s="322">
        <v>0</v>
      </c>
      <c r="R31" s="322">
        <v>0</v>
      </c>
      <c r="S31" s="322">
        <v>0</v>
      </c>
      <c r="T31" s="322">
        <v>0</v>
      </c>
      <c r="U31" s="322">
        <v>0</v>
      </c>
      <c r="V31" s="322">
        <v>0</v>
      </c>
      <c r="W31" s="322">
        <v>0</v>
      </c>
      <c r="X31" s="322">
        <v>0</v>
      </c>
      <c r="Y31" s="322">
        <v>0</v>
      </c>
      <c r="Z31" s="322">
        <v>0</v>
      </c>
      <c r="AA31" s="322">
        <v>0</v>
      </c>
      <c r="AB31" s="322">
        <v>0</v>
      </c>
      <c r="AC31" s="322">
        <f t="shared" si="2"/>
        <v>2.0097299999999998</v>
      </c>
    </row>
    <row r="32" spans="1:39" ht="31.5" x14ac:dyDescent="0.25">
      <c r="A32" s="320" t="s">
        <v>163</v>
      </c>
      <c r="B32" s="325" t="s">
        <v>162</v>
      </c>
      <c r="C32" s="322">
        <v>0</v>
      </c>
      <c r="D32" s="322">
        <v>8.2291600000000003</v>
      </c>
      <c r="E32" s="322">
        <f t="shared" si="0"/>
        <v>8.2291600000000003</v>
      </c>
      <c r="F32" s="322">
        <f t="shared" si="0"/>
        <v>8.2291600000000003</v>
      </c>
      <c r="G32" s="322">
        <v>0</v>
      </c>
      <c r="H32" s="322">
        <v>0</v>
      </c>
      <c r="I32" s="322"/>
      <c r="J32" s="322">
        <f>F32-G32</f>
        <v>8.2291600000000003</v>
      </c>
      <c r="K32" s="322"/>
      <c r="L32" s="322">
        <v>0</v>
      </c>
      <c r="M32" s="322">
        <v>0</v>
      </c>
      <c r="N32" s="322">
        <v>0</v>
      </c>
      <c r="O32" s="322">
        <v>0</v>
      </c>
      <c r="P32" s="322">
        <v>0</v>
      </c>
      <c r="Q32" s="322">
        <v>0</v>
      </c>
      <c r="R32" s="322">
        <v>0</v>
      </c>
      <c r="S32" s="322">
        <v>0</v>
      </c>
      <c r="T32" s="322">
        <v>0</v>
      </c>
      <c r="U32" s="322">
        <v>0</v>
      </c>
      <c r="V32" s="322">
        <v>0</v>
      </c>
      <c r="W32" s="322">
        <v>0</v>
      </c>
      <c r="X32" s="322">
        <v>0</v>
      </c>
      <c r="Y32" s="322">
        <v>0</v>
      </c>
      <c r="Z32" s="322">
        <v>0</v>
      </c>
      <c r="AA32" s="322">
        <v>0</v>
      </c>
      <c r="AB32" s="322">
        <v>0</v>
      </c>
      <c r="AC32" s="322">
        <f t="shared" si="2"/>
        <v>8.2291600000000003</v>
      </c>
    </row>
    <row r="33" spans="1:29" x14ac:dyDescent="0.25">
      <c r="A33" s="320" t="s">
        <v>161</v>
      </c>
      <c r="B33" s="325" t="s">
        <v>160</v>
      </c>
      <c r="C33" s="322">
        <v>0</v>
      </c>
      <c r="D33" s="322">
        <v>3.20689</v>
      </c>
      <c r="E33" s="322">
        <f t="shared" si="0"/>
        <v>3.20689</v>
      </c>
      <c r="F33" s="322">
        <f t="shared" si="0"/>
        <v>3.20689</v>
      </c>
      <c r="G33" s="322">
        <v>0</v>
      </c>
      <c r="H33" s="322">
        <v>0</v>
      </c>
      <c r="I33" s="322"/>
      <c r="J33" s="322">
        <f t="shared" ref="J33:J34" si="3">F33-G33</f>
        <v>3.20689</v>
      </c>
      <c r="K33" s="322"/>
      <c r="L33" s="322">
        <v>0</v>
      </c>
      <c r="M33" s="322">
        <v>0</v>
      </c>
      <c r="N33" s="322">
        <v>0</v>
      </c>
      <c r="O33" s="322">
        <v>0</v>
      </c>
      <c r="P33" s="322">
        <v>0</v>
      </c>
      <c r="Q33" s="322">
        <v>0</v>
      </c>
      <c r="R33" s="322">
        <v>0</v>
      </c>
      <c r="S33" s="322">
        <v>0</v>
      </c>
      <c r="T33" s="322">
        <v>0</v>
      </c>
      <c r="U33" s="322">
        <v>0</v>
      </c>
      <c r="V33" s="322">
        <v>0</v>
      </c>
      <c r="W33" s="322">
        <v>0</v>
      </c>
      <c r="X33" s="322">
        <v>0</v>
      </c>
      <c r="Y33" s="322">
        <v>0</v>
      </c>
      <c r="Z33" s="322">
        <v>0</v>
      </c>
      <c r="AA33" s="322">
        <v>0</v>
      </c>
      <c r="AB33" s="322">
        <v>0</v>
      </c>
      <c r="AC33" s="322">
        <f t="shared" si="2"/>
        <v>3.20689</v>
      </c>
    </row>
    <row r="34" spans="1:29" x14ac:dyDescent="0.25">
      <c r="A34" s="320" t="s">
        <v>159</v>
      </c>
      <c r="B34" s="325" t="s">
        <v>158</v>
      </c>
      <c r="C34" s="322">
        <v>0</v>
      </c>
      <c r="D34" s="322">
        <v>1.2464299999999999</v>
      </c>
      <c r="E34" s="322">
        <f t="shared" si="0"/>
        <v>1.2464299999999999</v>
      </c>
      <c r="F34" s="322">
        <f t="shared" si="0"/>
        <v>1.2464299999999999</v>
      </c>
      <c r="G34" s="322">
        <v>0</v>
      </c>
      <c r="H34" s="322">
        <v>0</v>
      </c>
      <c r="I34" s="322"/>
      <c r="J34" s="322">
        <f t="shared" si="3"/>
        <v>1.2464299999999999</v>
      </c>
      <c r="K34" s="322"/>
      <c r="L34" s="322">
        <v>0</v>
      </c>
      <c r="M34" s="322">
        <v>0</v>
      </c>
      <c r="N34" s="322">
        <v>0</v>
      </c>
      <c r="O34" s="322">
        <v>0</v>
      </c>
      <c r="P34" s="322">
        <v>0</v>
      </c>
      <c r="Q34" s="322">
        <v>0</v>
      </c>
      <c r="R34" s="322">
        <v>0</v>
      </c>
      <c r="S34" s="322">
        <v>0</v>
      </c>
      <c r="T34" s="322">
        <v>0</v>
      </c>
      <c r="U34" s="322">
        <v>0</v>
      </c>
      <c r="V34" s="322">
        <v>0</v>
      </c>
      <c r="W34" s="322">
        <v>0</v>
      </c>
      <c r="X34" s="322">
        <v>0</v>
      </c>
      <c r="Y34" s="322">
        <v>0</v>
      </c>
      <c r="Z34" s="322">
        <v>0</v>
      </c>
      <c r="AA34" s="322">
        <v>0</v>
      </c>
      <c r="AB34" s="322">
        <v>0</v>
      </c>
      <c r="AC34" s="322">
        <f t="shared" si="2"/>
        <v>1.2464299999999999</v>
      </c>
    </row>
    <row r="35" spans="1:29" ht="31.5" x14ac:dyDescent="0.25">
      <c r="A35" s="320" t="s">
        <v>62</v>
      </c>
      <c r="B35" s="321" t="s">
        <v>157</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row>
    <row r="36" spans="1:29" ht="31.5" x14ac:dyDescent="0.25">
      <c r="A36" s="323" t="s">
        <v>156</v>
      </c>
      <c r="B36" s="324" t="s">
        <v>519</v>
      </c>
      <c r="C36" s="322"/>
      <c r="D36" s="322"/>
      <c r="E36" s="322"/>
      <c r="F36" s="322"/>
      <c r="G36" s="322">
        <v>0</v>
      </c>
      <c r="H36" s="322">
        <v>0</v>
      </c>
      <c r="I36" s="322"/>
      <c r="J36" s="322"/>
      <c r="K36" s="322"/>
      <c r="L36" s="322">
        <v>0</v>
      </c>
      <c r="M36" s="322"/>
      <c r="N36" s="322">
        <v>0</v>
      </c>
      <c r="O36" s="322"/>
      <c r="P36" s="322">
        <v>0</v>
      </c>
      <c r="Q36" s="322"/>
      <c r="R36" s="322">
        <v>0</v>
      </c>
      <c r="S36" s="322">
        <v>0</v>
      </c>
      <c r="T36" s="322">
        <v>0</v>
      </c>
      <c r="U36" s="322">
        <v>0</v>
      </c>
      <c r="V36" s="322">
        <v>0</v>
      </c>
      <c r="W36" s="322">
        <v>0</v>
      </c>
      <c r="X36" s="322">
        <v>0</v>
      </c>
      <c r="Y36" s="322">
        <v>0</v>
      </c>
      <c r="Z36" s="322">
        <v>0</v>
      </c>
      <c r="AA36" s="322">
        <v>0</v>
      </c>
      <c r="AB36" s="322">
        <v>0</v>
      </c>
      <c r="AC36" s="322">
        <v>0</v>
      </c>
    </row>
    <row r="37" spans="1:29" x14ac:dyDescent="0.25">
      <c r="A37" s="323" t="s">
        <v>155</v>
      </c>
      <c r="B37" s="324" t="s">
        <v>145</v>
      </c>
      <c r="C37" s="322"/>
      <c r="D37" s="322"/>
      <c r="E37" s="322"/>
      <c r="F37" s="322"/>
      <c r="G37" s="322">
        <v>0</v>
      </c>
      <c r="H37" s="322">
        <v>0</v>
      </c>
      <c r="I37" s="322"/>
      <c r="J37" s="322"/>
      <c r="K37" s="322"/>
      <c r="L37" s="322">
        <v>0</v>
      </c>
      <c r="M37" s="322"/>
      <c r="N37" s="322">
        <v>0</v>
      </c>
      <c r="O37" s="322"/>
      <c r="P37" s="322">
        <v>0</v>
      </c>
      <c r="Q37" s="322"/>
      <c r="R37" s="322">
        <v>0</v>
      </c>
      <c r="S37" s="322">
        <v>0</v>
      </c>
      <c r="T37" s="322">
        <v>0</v>
      </c>
      <c r="U37" s="322">
        <v>0</v>
      </c>
      <c r="V37" s="322">
        <v>0</v>
      </c>
      <c r="W37" s="322">
        <v>0</v>
      </c>
      <c r="X37" s="322">
        <v>0</v>
      </c>
      <c r="Y37" s="322">
        <v>0</v>
      </c>
      <c r="Z37" s="322">
        <v>0</v>
      </c>
      <c r="AA37" s="322">
        <v>0</v>
      </c>
      <c r="AB37" s="322">
        <v>0</v>
      </c>
      <c r="AC37" s="322">
        <v>0</v>
      </c>
    </row>
    <row r="38" spans="1:29" x14ac:dyDescent="0.25">
      <c r="A38" s="323" t="s">
        <v>154</v>
      </c>
      <c r="B38" s="325" t="s">
        <v>535</v>
      </c>
      <c r="C38" s="322"/>
      <c r="D38" s="322"/>
      <c r="E38" s="322"/>
      <c r="F38" s="322"/>
      <c r="G38" s="322">
        <v>0</v>
      </c>
      <c r="H38" s="322">
        <v>0</v>
      </c>
      <c r="I38" s="322"/>
      <c r="J38" s="322"/>
      <c r="K38" s="322"/>
      <c r="L38" s="322">
        <v>0</v>
      </c>
      <c r="M38" s="322"/>
      <c r="N38" s="322">
        <v>0</v>
      </c>
      <c r="O38" s="322"/>
      <c r="P38" s="322">
        <v>0</v>
      </c>
      <c r="Q38" s="322"/>
      <c r="R38" s="322">
        <v>0</v>
      </c>
      <c r="S38" s="322">
        <v>0</v>
      </c>
      <c r="T38" s="322">
        <v>0</v>
      </c>
      <c r="U38" s="322">
        <v>0</v>
      </c>
      <c r="V38" s="322">
        <v>0</v>
      </c>
      <c r="W38" s="322">
        <v>0</v>
      </c>
      <c r="X38" s="322">
        <v>0</v>
      </c>
      <c r="Y38" s="322">
        <v>0</v>
      </c>
      <c r="Z38" s="322">
        <v>0</v>
      </c>
      <c r="AA38" s="322">
        <v>0</v>
      </c>
      <c r="AB38" s="322">
        <v>0</v>
      </c>
      <c r="AC38" s="322">
        <v>0</v>
      </c>
    </row>
    <row r="39" spans="1:29" x14ac:dyDescent="0.25">
      <c r="A39" s="323" t="s">
        <v>153</v>
      </c>
      <c r="B39" s="325" t="s">
        <v>521</v>
      </c>
      <c r="C39" s="322"/>
      <c r="D39" s="322"/>
      <c r="E39" s="322"/>
      <c r="F39" s="322"/>
      <c r="G39" s="322">
        <v>0</v>
      </c>
      <c r="H39" s="322">
        <v>0</v>
      </c>
      <c r="I39" s="322"/>
      <c r="J39" s="322"/>
      <c r="K39" s="322"/>
      <c r="L39" s="322">
        <v>0</v>
      </c>
      <c r="M39" s="322"/>
      <c r="N39" s="322">
        <v>0</v>
      </c>
      <c r="O39" s="322"/>
      <c r="P39" s="322">
        <v>0</v>
      </c>
      <c r="Q39" s="322"/>
      <c r="R39" s="322">
        <v>0</v>
      </c>
      <c r="S39" s="322">
        <v>0</v>
      </c>
      <c r="T39" s="322">
        <v>0</v>
      </c>
      <c r="U39" s="322">
        <v>0</v>
      </c>
      <c r="V39" s="322">
        <v>0</v>
      </c>
      <c r="W39" s="322">
        <v>0</v>
      </c>
      <c r="X39" s="322">
        <v>0</v>
      </c>
      <c r="Y39" s="322">
        <v>0</v>
      </c>
      <c r="Z39" s="322">
        <v>0</v>
      </c>
      <c r="AA39" s="322">
        <v>0</v>
      </c>
      <c r="AB39" s="322">
        <v>0</v>
      </c>
      <c r="AC39" s="322">
        <v>0</v>
      </c>
    </row>
    <row r="40" spans="1:29" x14ac:dyDescent="0.25">
      <c r="A40" s="323" t="s">
        <v>152</v>
      </c>
      <c r="B40" s="325" t="s">
        <v>522</v>
      </c>
      <c r="C40" s="322"/>
      <c r="D40" s="322"/>
      <c r="E40" s="322"/>
      <c r="F40" s="322"/>
      <c r="G40" s="322">
        <v>0</v>
      </c>
      <c r="H40" s="322">
        <v>0</v>
      </c>
      <c r="I40" s="322"/>
      <c r="J40" s="322"/>
      <c r="K40" s="322"/>
      <c r="L40" s="322">
        <v>0</v>
      </c>
      <c r="M40" s="322"/>
      <c r="N40" s="322">
        <v>0</v>
      </c>
      <c r="O40" s="322"/>
      <c r="P40" s="322">
        <v>0</v>
      </c>
      <c r="Q40" s="322"/>
      <c r="R40" s="322">
        <v>0</v>
      </c>
      <c r="S40" s="322">
        <v>0</v>
      </c>
      <c r="T40" s="322">
        <v>0</v>
      </c>
      <c r="U40" s="322">
        <v>0</v>
      </c>
      <c r="V40" s="322">
        <v>0</v>
      </c>
      <c r="W40" s="322">
        <v>0</v>
      </c>
      <c r="X40" s="322">
        <v>0</v>
      </c>
      <c r="Y40" s="322">
        <v>0</v>
      </c>
      <c r="Z40" s="322">
        <v>0</v>
      </c>
      <c r="AA40" s="322">
        <v>0</v>
      </c>
      <c r="AB40" s="322">
        <v>0</v>
      </c>
      <c r="AC40" s="322">
        <v>0</v>
      </c>
    </row>
    <row r="41" spans="1:29" x14ac:dyDescent="0.25">
      <c r="A41" s="323" t="s">
        <v>151</v>
      </c>
      <c r="B41" s="325" t="s">
        <v>524</v>
      </c>
      <c r="C41" s="322"/>
      <c r="D41" s="322"/>
      <c r="E41" s="322"/>
      <c r="F41" s="322"/>
      <c r="G41" s="322">
        <v>0</v>
      </c>
      <c r="H41" s="322">
        <v>0</v>
      </c>
      <c r="I41" s="322"/>
      <c r="J41" s="322"/>
      <c r="K41" s="322"/>
      <c r="L41" s="322">
        <v>0</v>
      </c>
      <c r="M41" s="322"/>
      <c r="N41" s="322">
        <v>0</v>
      </c>
      <c r="O41" s="322"/>
      <c r="P41" s="322">
        <v>0</v>
      </c>
      <c r="Q41" s="322"/>
      <c r="R41" s="322">
        <v>0</v>
      </c>
      <c r="S41" s="322">
        <v>0</v>
      </c>
      <c r="T41" s="322">
        <v>0</v>
      </c>
      <c r="U41" s="322">
        <v>0</v>
      </c>
      <c r="V41" s="322">
        <v>0</v>
      </c>
      <c r="W41" s="322">
        <v>0</v>
      </c>
      <c r="X41" s="322">
        <v>0</v>
      </c>
      <c r="Y41" s="322">
        <v>0</v>
      </c>
      <c r="Z41" s="322">
        <v>0</v>
      </c>
      <c r="AA41" s="322">
        <v>0</v>
      </c>
      <c r="AB41" s="322">
        <v>0</v>
      </c>
      <c r="AC41" s="322">
        <v>0</v>
      </c>
    </row>
    <row r="42" spans="1:29" x14ac:dyDescent="0.25">
      <c r="A42" s="323" t="s">
        <v>150</v>
      </c>
      <c r="B42" s="325" t="s">
        <v>526</v>
      </c>
      <c r="C42" s="322"/>
      <c r="D42" s="322"/>
      <c r="E42" s="322"/>
      <c r="F42" s="322"/>
      <c r="G42" s="322">
        <v>0</v>
      </c>
      <c r="H42" s="322">
        <v>0</v>
      </c>
      <c r="I42" s="322"/>
      <c r="J42" s="322"/>
      <c r="K42" s="322"/>
      <c r="L42" s="322">
        <v>0</v>
      </c>
      <c r="M42" s="322"/>
      <c r="N42" s="322">
        <v>0</v>
      </c>
      <c r="O42" s="322"/>
      <c r="P42" s="322">
        <v>0</v>
      </c>
      <c r="Q42" s="322"/>
      <c r="R42" s="322">
        <v>0</v>
      </c>
      <c r="S42" s="322">
        <v>0</v>
      </c>
      <c r="T42" s="322">
        <v>0</v>
      </c>
      <c r="U42" s="322">
        <v>0</v>
      </c>
      <c r="V42" s="322">
        <v>0</v>
      </c>
      <c r="W42" s="322">
        <v>0</v>
      </c>
      <c r="X42" s="322">
        <v>0</v>
      </c>
      <c r="Y42" s="322">
        <v>0</v>
      </c>
      <c r="Z42" s="322">
        <v>0</v>
      </c>
      <c r="AA42" s="322">
        <v>0</v>
      </c>
      <c r="AB42" s="322">
        <v>0</v>
      </c>
      <c r="AC42" s="322">
        <v>0</v>
      </c>
    </row>
    <row r="43" spans="1:29" x14ac:dyDescent="0.25">
      <c r="A43" s="323" t="s">
        <v>536</v>
      </c>
      <c r="B43" s="325" t="s">
        <v>528</v>
      </c>
      <c r="C43" s="322"/>
      <c r="D43" s="322"/>
      <c r="E43" s="322"/>
      <c r="F43" s="322"/>
      <c r="G43" s="322">
        <v>0</v>
      </c>
      <c r="H43" s="322">
        <v>0</v>
      </c>
      <c r="I43" s="322"/>
      <c r="J43" s="322"/>
      <c r="K43" s="322"/>
      <c r="L43" s="322">
        <v>0</v>
      </c>
      <c r="M43" s="322"/>
      <c r="N43" s="322">
        <v>0</v>
      </c>
      <c r="O43" s="322"/>
      <c r="P43" s="322">
        <v>0</v>
      </c>
      <c r="Q43" s="322"/>
      <c r="R43" s="322">
        <v>0</v>
      </c>
      <c r="S43" s="322">
        <v>0</v>
      </c>
      <c r="T43" s="322">
        <v>0</v>
      </c>
      <c r="U43" s="322">
        <v>0</v>
      </c>
      <c r="V43" s="322">
        <v>0</v>
      </c>
      <c r="W43" s="322">
        <v>0</v>
      </c>
      <c r="X43" s="322">
        <v>0</v>
      </c>
      <c r="Y43" s="322">
        <v>0</v>
      </c>
      <c r="Z43" s="322">
        <v>0</v>
      </c>
      <c r="AA43" s="322">
        <v>0</v>
      </c>
      <c r="AB43" s="322">
        <v>0</v>
      </c>
      <c r="AC43" s="322">
        <v>0</v>
      </c>
    </row>
    <row r="44" spans="1:29" x14ac:dyDescent="0.25">
      <c r="A44" s="323" t="s">
        <v>537</v>
      </c>
      <c r="B44" s="325" t="s">
        <v>530</v>
      </c>
      <c r="C44" s="322"/>
      <c r="D44" s="322"/>
      <c r="E44" s="322"/>
      <c r="F44" s="322"/>
      <c r="G44" s="322">
        <v>0</v>
      </c>
      <c r="H44" s="322">
        <v>0</v>
      </c>
      <c r="I44" s="322"/>
      <c r="J44" s="322"/>
      <c r="K44" s="322"/>
      <c r="L44" s="322">
        <v>0</v>
      </c>
      <c r="M44" s="322"/>
      <c r="N44" s="322">
        <v>0</v>
      </c>
      <c r="O44" s="322"/>
      <c r="P44" s="322">
        <v>0</v>
      </c>
      <c r="Q44" s="322"/>
      <c r="R44" s="322">
        <v>0</v>
      </c>
      <c r="S44" s="322">
        <v>0</v>
      </c>
      <c r="T44" s="322">
        <v>0</v>
      </c>
      <c r="U44" s="322">
        <v>0</v>
      </c>
      <c r="V44" s="322">
        <v>0</v>
      </c>
      <c r="W44" s="322">
        <v>0</v>
      </c>
      <c r="X44" s="322">
        <v>0</v>
      </c>
      <c r="Y44" s="322">
        <v>0</v>
      </c>
      <c r="Z44" s="322">
        <v>0</v>
      </c>
      <c r="AA44" s="322">
        <v>0</v>
      </c>
      <c r="AB44" s="322">
        <v>0</v>
      </c>
      <c r="AC44" s="322">
        <v>0</v>
      </c>
    </row>
    <row r="45" spans="1:29" x14ac:dyDescent="0.25">
      <c r="A45" s="323" t="s">
        <v>538</v>
      </c>
      <c r="B45" s="325" t="s">
        <v>532</v>
      </c>
      <c r="C45" s="322"/>
      <c r="D45" s="322"/>
      <c r="E45" s="322"/>
      <c r="F45" s="322"/>
      <c r="G45" s="322">
        <v>0</v>
      </c>
      <c r="H45" s="322">
        <v>0</v>
      </c>
      <c r="I45" s="322"/>
      <c r="J45" s="322"/>
      <c r="K45" s="322"/>
      <c r="L45" s="322">
        <v>0</v>
      </c>
      <c r="M45" s="322"/>
      <c r="N45" s="322">
        <v>0</v>
      </c>
      <c r="O45" s="322"/>
      <c r="P45" s="322">
        <v>0</v>
      </c>
      <c r="Q45" s="322"/>
      <c r="R45" s="322">
        <v>0</v>
      </c>
      <c r="S45" s="322">
        <v>0</v>
      </c>
      <c r="T45" s="322">
        <v>0</v>
      </c>
      <c r="U45" s="322">
        <v>0</v>
      </c>
      <c r="V45" s="322">
        <v>0</v>
      </c>
      <c r="W45" s="322">
        <v>0</v>
      </c>
      <c r="X45" s="322">
        <v>0</v>
      </c>
      <c r="Y45" s="322">
        <v>0</v>
      </c>
      <c r="Z45" s="322">
        <v>0</v>
      </c>
      <c r="AA45" s="322">
        <v>0</v>
      </c>
      <c r="AB45" s="322">
        <v>0</v>
      </c>
      <c r="AC45" s="322">
        <v>0</v>
      </c>
    </row>
    <row r="46" spans="1:29" x14ac:dyDescent="0.25">
      <c r="A46" s="323" t="s">
        <v>539</v>
      </c>
      <c r="B46" s="325" t="s">
        <v>534</v>
      </c>
      <c r="C46" s="322"/>
      <c r="D46" s="322"/>
      <c r="E46" s="322"/>
      <c r="F46" s="322"/>
      <c r="G46" s="322">
        <v>0</v>
      </c>
      <c r="H46" s="322">
        <v>0</v>
      </c>
      <c r="I46" s="322"/>
      <c r="J46" s="322"/>
      <c r="K46" s="322"/>
      <c r="L46" s="322">
        <v>0</v>
      </c>
      <c r="M46" s="322"/>
      <c r="N46" s="322">
        <v>0</v>
      </c>
      <c r="O46" s="322"/>
      <c r="P46" s="322">
        <v>0</v>
      </c>
      <c r="Q46" s="322"/>
      <c r="R46" s="322">
        <v>0</v>
      </c>
      <c r="S46" s="322">
        <v>0</v>
      </c>
      <c r="T46" s="322">
        <v>0</v>
      </c>
      <c r="U46" s="322">
        <v>0</v>
      </c>
      <c r="V46" s="322">
        <v>0</v>
      </c>
      <c r="W46" s="322">
        <v>0</v>
      </c>
      <c r="X46" s="322">
        <v>0</v>
      </c>
      <c r="Y46" s="322">
        <v>0</v>
      </c>
      <c r="Z46" s="322">
        <v>0</v>
      </c>
      <c r="AA46" s="322">
        <v>0</v>
      </c>
      <c r="AB46" s="322">
        <v>0</v>
      </c>
      <c r="AC46" s="322">
        <v>0</v>
      </c>
    </row>
    <row r="47" spans="1:29" x14ac:dyDescent="0.25">
      <c r="A47" s="320" t="s">
        <v>61</v>
      </c>
      <c r="B47" s="321" t="s">
        <v>149</v>
      </c>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row>
    <row r="48" spans="1:29" ht="31.5" x14ac:dyDescent="0.25">
      <c r="A48" s="323" t="s">
        <v>148</v>
      </c>
      <c r="B48" s="324" t="s">
        <v>519</v>
      </c>
      <c r="C48" s="322"/>
      <c r="D48" s="322"/>
      <c r="E48" s="322"/>
      <c r="F48" s="322"/>
      <c r="G48" s="322">
        <v>0</v>
      </c>
      <c r="H48" s="322">
        <v>0</v>
      </c>
      <c r="I48" s="322"/>
      <c r="J48" s="322">
        <v>0</v>
      </c>
      <c r="K48" s="322"/>
      <c r="L48" s="322">
        <v>0</v>
      </c>
      <c r="M48" s="322"/>
      <c r="N48" s="322">
        <v>0</v>
      </c>
      <c r="O48" s="322"/>
      <c r="P48" s="322">
        <v>0</v>
      </c>
      <c r="Q48" s="322"/>
      <c r="R48" s="322">
        <v>0</v>
      </c>
      <c r="S48" s="322">
        <v>0</v>
      </c>
      <c r="T48" s="322">
        <v>0</v>
      </c>
      <c r="U48" s="322">
        <v>0</v>
      </c>
      <c r="V48" s="322">
        <v>0</v>
      </c>
      <c r="W48" s="322">
        <v>0</v>
      </c>
      <c r="X48" s="322">
        <v>0</v>
      </c>
      <c r="Y48" s="322">
        <v>0</v>
      </c>
      <c r="Z48" s="322">
        <v>0</v>
      </c>
      <c r="AA48" s="322">
        <v>0</v>
      </c>
      <c r="AB48" s="322">
        <v>0</v>
      </c>
      <c r="AC48" s="322">
        <v>0</v>
      </c>
    </row>
    <row r="49" spans="1:29" x14ac:dyDescent="0.25">
      <c r="A49" s="323" t="s">
        <v>147</v>
      </c>
      <c r="B49" s="324" t="s">
        <v>145</v>
      </c>
      <c r="C49" s="322"/>
      <c r="D49" s="322"/>
      <c r="E49" s="322"/>
      <c r="F49" s="322"/>
      <c r="G49" s="322">
        <v>0</v>
      </c>
      <c r="H49" s="322">
        <v>0</v>
      </c>
      <c r="I49" s="322"/>
      <c r="J49" s="322">
        <v>0</v>
      </c>
      <c r="K49" s="322"/>
      <c r="L49" s="322">
        <v>0</v>
      </c>
      <c r="M49" s="322"/>
      <c r="N49" s="322">
        <v>0</v>
      </c>
      <c r="O49" s="322"/>
      <c r="P49" s="322">
        <v>0</v>
      </c>
      <c r="Q49" s="322"/>
      <c r="R49" s="322">
        <v>0</v>
      </c>
      <c r="S49" s="322">
        <v>0</v>
      </c>
      <c r="T49" s="322">
        <v>0</v>
      </c>
      <c r="U49" s="322">
        <v>0</v>
      </c>
      <c r="V49" s="322">
        <v>0</v>
      </c>
      <c r="W49" s="322">
        <v>0</v>
      </c>
      <c r="X49" s="322">
        <v>0</v>
      </c>
      <c r="Y49" s="322">
        <v>0</v>
      </c>
      <c r="Z49" s="322">
        <v>0</v>
      </c>
      <c r="AA49" s="322">
        <v>0</v>
      </c>
      <c r="AB49" s="322">
        <v>0</v>
      </c>
      <c r="AC49" s="322">
        <v>0</v>
      </c>
    </row>
    <row r="50" spans="1:29" ht="31.5" x14ac:dyDescent="0.25">
      <c r="A50" s="323" t="s">
        <v>146</v>
      </c>
      <c r="B50" s="325" t="s">
        <v>143</v>
      </c>
      <c r="C50" s="322"/>
      <c r="D50" s="322"/>
      <c r="E50" s="322"/>
      <c r="F50" s="322"/>
      <c r="G50" s="322">
        <v>0</v>
      </c>
      <c r="H50" s="322">
        <v>0</v>
      </c>
      <c r="I50" s="322"/>
      <c r="J50" s="322">
        <v>0</v>
      </c>
      <c r="K50" s="322"/>
      <c r="L50" s="322">
        <v>0</v>
      </c>
      <c r="M50" s="322"/>
      <c r="N50" s="322">
        <v>0</v>
      </c>
      <c r="O50" s="322"/>
      <c r="P50" s="322">
        <v>0</v>
      </c>
      <c r="Q50" s="322"/>
      <c r="R50" s="322">
        <v>0</v>
      </c>
      <c r="S50" s="322">
        <v>0</v>
      </c>
      <c r="T50" s="322">
        <v>0</v>
      </c>
      <c r="U50" s="322">
        <v>0</v>
      </c>
      <c r="V50" s="322">
        <v>0</v>
      </c>
      <c r="W50" s="322">
        <v>0</v>
      </c>
      <c r="X50" s="322">
        <v>0</v>
      </c>
      <c r="Y50" s="322">
        <v>0</v>
      </c>
      <c r="Z50" s="322">
        <v>0</v>
      </c>
      <c r="AA50" s="322">
        <v>0</v>
      </c>
      <c r="AB50" s="322">
        <v>0</v>
      </c>
      <c r="AC50" s="322">
        <v>0</v>
      </c>
    </row>
    <row r="51" spans="1:29" ht="35.25" customHeight="1" x14ac:dyDescent="0.25">
      <c r="A51" s="323" t="s">
        <v>144</v>
      </c>
      <c r="B51" s="325" t="s">
        <v>141</v>
      </c>
      <c r="C51" s="322"/>
      <c r="D51" s="322">
        <v>1</v>
      </c>
      <c r="E51" s="322"/>
      <c r="F51" s="322"/>
      <c r="G51" s="322">
        <v>0</v>
      </c>
      <c r="H51" s="322">
        <v>0</v>
      </c>
      <c r="I51" s="322"/>
      <c r="J51" s="322">
        <f>D51</f>
        <v>1</v>
      </c>
      <c r="K51" s="322"/>
      <c r="L51" s="322">
        <v>0</v>
      </c>
      <c r="M51" s="322"/>
      <c r="N51" s="322">
        <v>0</v>
      </c>
      <c r="O51" s="322"/>
      <c r="P51" s="322">
        <v>0</v>
      </c>
      <c r="Q51" s="322"/>
      <c r="R51" s="322">
        <v>0</v>
      </c>
      <c r="S51" s="322">
        <v>0</v>
      </c>
      <c r="T51" s="322">
        <v>0</v>
      </c>
      <c r="U51" s="322">
        <v>0</v>
      </c>
      <c r="V51" s="322">
        <v>0</v>
      </c>
      <c r="W51" s="322">
        <v>0</v>
      </c>
      <c r="X51" s="322">
        <v>0</v>
      </c>
      <c r="Y51" s="322">
        <v>0</v>
      </c>
      <c r="Z51" s="322">
        <v>0</v>
      </c>
      <c r="AA51" s="322">
        <v>0</v>
      </c>
      <c r="AB51" s="322">
        <v>0</v>
      </c>
      <c r="AC51" s="322">
        <f>J51</f>
        <v>1</v>
      </c>
    </row>
    <row r="52" spans="1:29" x14ac:dyDescent="0.25">
      <c r="A52" s="323" t="s">
        <v>142</v>
      </c>
      <c r="B52" s="325" t="s">
        <v>139</v>
      </c>
      <c r="C52" s="322"/>
      <c r="D52" s="322">
        <v>0.15</v>
      </c>
      <c r="E52" s="322"/>
      <c r="F52" s="322"/>
      <c r="G52" s="322">
        <v>0</v>
      </c>
      <c r="H52" s="322">
        <v>0</v>
      </c>
      <c r="I52" s="322"/>
      <c r="J52" s="322">
        <f>D52</f>
        <v>0.15</v>
      </c>
      <c r="K52" s="322"/>
      <c r="L52" s="322">
        <v>0</v>
      </c>
      <c r="M52" s="322"/>
      <c r="N52" s="322">
        <v>0</v>
      </c>
      <c r="O52" s="322"/>
      <c r="P52" s="322">
        <v>0</v>
      </c>
      <c r="Q52" s="322"/>
      <c r="R52" s="322">
        <v>0</v>
      </c>
      <c r="S52" s="322">
        <v>0</v>
      </c>
      <c r="T52" s="322">
        <v>0</v>
      </c>
      <c r="U52" s="322">
        <v>0</v>
      </c>
      <c r="V52" s="322">
        <v>0</v>
      </c>
      <c r="W52" s="322">
        <v>0</v>
      </c>
      <c r="X52" s="322">
        <v>0</v>
      </c>
      <c r="Y52" s="322">
        <v>0</v>
      </c>
      <c r="Z52" s="322">
        <v>0</v>
      </c>
      <c r="AA52" s="322">
        <v>0</v>
      </c>
      <c r="AB52" s="322">
        <v>0</v>
      </c>
      <c r="AC52" s="322">
        <f>J52</f>
        <v>0.15</v>
      </c>
    </row>
    <row r="53" spans="1:29" x14ac:dyDescent="0.25">
      <c r="A53" s="323" t="s">
        <v>140</v>
      </c>
      <c r="B53" s="325" t="s">
        <v>521</v>
      </c>
      <c r="C53" s="322"/>
      <c r="D53" s="322"/>
      <c r="E53" s="322"/>
      <c r="F53" s="322"/>
      <c r="G53" s="322">
        <v>0</v>
      </c>
      <c r="H53" s="322">
        <v>0</v>
      </c>
      <c r="I53" s="322"/>
      <c r="J53" s="322">
        <v>0</v>
      </c>
      <c r="K53" s="322"/>
      <c r="L53" s="322">
        <v>0</v>
      </c>
      <c r="M53" s="322"/>
      <c r="N53" s="322">
        <v>0</v>
      </c>
      <c r="O53" s="322"/>
      <c r="P53" s="322">
        <v>0</v>
      </c>
      <c r="Q53" s="322"/>
      <c r="R53" s="322">
        <v>0</v>
      </c>
      <c r="S53" s="322">
        <v>0</v>
      </c>
      <c r="T53" s="322">
        <v>0</v>
      </c>
      <c r="U53" s="322">
        <v>0</v>
      </c>
      <c r="V53" s="322">
        <v>0</v>
      </c>
      <c r="W53" s="322">
        <v>0</v>
      </c>
      <c r="X53" s="322">
        <v>0</v>
      </c>
      <c r="Y53" s="322">
        <v>0</v>
      </c>
      <c r="Z53" s="322">
        <v>0</v>
      </c>
      <c r="AA53" s="322">
        <v>0</v>
      </c>
      <c r="AB53" s="322">
        <v>0</v>
      </c>
      <c r="AC53" s="322">
        <v>0</v>
      </c>
    </row>
    <row r="54" spans="1:29" x14ac:dyDescent="0.25">
      <c r="A54" s="323" t="s">
        <v>138</v>
      </c>
      <c r="B54" s="325" t="s">
        <v>522</v>
      </c>
      <c r="C54" s="322"/>
      <c r="D54" s="322"/>
      <c r="E54" s="322"/>
      <c r="F54" s="322"/>
      <c r="G54" s="322">
        <v>0</v>
      </c>
      <c r="H54" s="322">
        <v>0</v>
      </c>
      <c r="I54" s="322"/>
      <c r="J54" s="322">
        <v>0</v>
      </c>
      <c r="K54" s="322"/>
      <c r="L54" s="322">
        <v>0</v>
      </c>
      <c r="M54" s="322"/>
      <c r="N54" s="322">
        <v>0</v>
      </c>
      <c r="O54" s="322"/>
      <c r="P54" s="322">
        <v>0</v>
      </c>
      <c r="Q54" s="322"/>
      <c r="R54" s="322">
        <v>0</v>
      </c>
      <c r="S54" s="322">
        <v>0</v>
      </c>
      <c r="T54" s="322">
        <v>0</v>
      </c>
      <c r="U54" s="322">
        <v>0</v>
      </c>
      <c r="V54" s="322">
        <v>0</v>
      </c>
      <c r="W54" s="322">
        <v>0</v>
      </c>
      <c r="X54" s="322">
        <v>0</v>
      </c>
      <c r="Y54" s="322">
        <v>0</v>
      </c>
      <c r="Z54" s="322">
        <v>0</v>
      </c>
      <c r="AA54" s="322">
        <v>0</v>
      </c>
      <c r="AB54" s="322">
        <v>0</v>
      </c>
      <c r="AC54" s="322">
        <v>0</v>
      </c>
    </row>
    <row r="55" spans="1:29" x14ac:dyDescent="0.25">
      <c r="A55" s="323" t="s">
        <v>540</v>
      </c>
      <c r="B55" s="325" t="s">
        <v>524</v>
      </c>
      <c r="C55" s="322"/>
      <c r="D55" s="322"/>
      <c r="E55" s="322"/>
      <c r="F55" s="322"/>
      <c r="G55" s="322">
        <v>0</v>
      </c>
      <c r="H55" s="322">
        <v>0</v>
      </c>
      <c r="I55" s="322"/>
      <c r="J55" s="322">
        <v>0</v>
      </c>
      <c r="K55" s="322"/>
      <c r="L55" s="322">
        <v>0</v>
      </c>
      <c r="M55" s="322"/>
      <c r="N55" s="322">
        <v>0</v>
      </c>
      <c r="O55" s="322"/>
      <c r="P55" s="322">
        <v>0</v>
      </c>
      <c r="Q55" s="322"/>
      <c r="R55" s="322">
        <v>0</v>
      </c>
      <c r="S55" s="322">
        <v>0</v>
      </c>
      <c r="T55" s="322">
        <v>0</v>
      </c>
      <c r="U55" s="322">
        <v>0</v>
      </c>
      <c r="V55" s="322">
        <v>0</v>
      </c>
      <c r="W55" s="322">
        <v>0</v>
      </c>
      <c r="X55" s="322">
        <v>0</v>
      </c>
      <c r="Y55" s="322">
        <v>0</v>
      </c>
      <c r="Z55" s="322">
        <v>0</v>
      </c>
      <c r="AA55" s="322">
        <v>0</v>
      </c>
      <c r="AB55" s="322">
        <v>0</v>
      </c>
      <c r="AC55" s="322">
        <v>0</v>
      </c>
    </row>
    <row r="56" spans="1:29" x14ac:dyDescent="0.25">
      <c r="A56" s="323" t="s">
        <v>541</v>
      </c>
      <c r="B56" s="325" t="s">
        <v>526</v>
      </c>
      <c r="C56" s="322"/>
      <c r="D56" s="322"/>
      <c r="E56" s="322"/>
      <c r="F56" s="322"/>
      <c r="G56" s="322">
        <v>0</v>
      </c>
      <c r="H56" s="322">
        <v>0</v>
      </c>
      <c r="I56" s="322"/>
      <c r="J56" s="322">
        <v>0</v>
      </c>
      <c r="K56" s="322"/>
      <c r="L56" s="322">
        <v>0</v>
      </c>
      <c r="M56" s="322"/>
      <c r="N56" s="322">
        <v>0</v>
      </c>
      <c r="O56" s="322"/>
      <c r="P56" s="322">
        <v>0</v>
      </c>
      <c r="Q56" s="322"/>
      <c r="R56" s="322">
        <v>0</v>
      </c>
      <c r="S56" s="322">
        <v>0</v>
      </c>
      <c r="T56" s="322">
        <v>0</v>
      </c>
      <c r="U56" s="322">
        <v>0</v>
      </c>
      <c r="V56" s="322">
        <v>0</v>
      </c>
      <c r="W56" s="322">
        <v>0</v>
      </c>
      <c r="X56" s="322">
        <v>0</v>
      </c>
      <c r="Y56" s="322">
        <v>0</v>
      </c>
      <c r="Z56" s="322">
        <v>0</v>
      </c>
      <c r="AA56" s="322">
        <v>0</v>
      </c>
      <c r="AB56" s="322">
        <v>0</v>
      </c>
      <c r="AC56" s="322">
        <v>0</v>
      </c>
    </row>
    <row r="57" spans="1:29" x14ac:dyDescent="0.25">
      <c r="A57" s="323" t="s">
        <v>542</v>
      </c>
      <c r="B57" s="325" t="s">
        <v>528</v>
      </c>
      <c r="C57" s="322"/>
      <c r="D57" s="322"/>
      <c r="E57" s="322"/>
      <c r="F57" s="322"/>
      <c r="G57" s="322">
        <v>0</v>
      </c>
      <c r="H57" s="322">
        <v>0</v>
      </c>
      <c r="I57" s="322"/>
      <c r="J57" s="322">
        <v>0</v>
      </c>
      <c r="K57" s="322"/>
      <c r="L57" s="322">
        <v>0</v>
      </c>
      <c r="M57" s="322"/>
      <c r="N57" s="322">
        <v>0</v>
      </c>
      <c r="O57" s="322"/>
      <c r="P57" s="322">
        <v>0</v>
      </c>
      <c r="Q57" s="322"/>
      <c r="R57" s="322">
        <v>0</v>
      </c>
      <c r="S57" s="322">
        <v>0</v>
      </c>
      <c r="T57" s="322">
        <v>0</v>
      </c>
      <c r="U57" s="322">
        <v>0</v>
      </c>
      <c r="V57" s="322">
        <v>0</v>
      </c>
      <c r="W57" s="322">
        <v>0</v>
      </c>
      <c r="X57" s="322">
        <v>0</v>
      </c>
      <c r="Y57" s="322">
        <v>0</v>
      </c>
      <c r="Z57" s="322">
        <v>0</v>
      </c>
      <c r="AA57" s="322">
        <v>0</v>
      </c>
      <c r="AB57" s="322">
        <v>0</v>
      </c>
      <c r="AC57" s="322">
        <v>0</v>
      </c>
    </row>
    <row r="58" spans="1:29" ht="16.5" customHeight="1" x14ac:dyDescent="0.25">
      <c r="A58" s="323" t="s">
        <v>543</v>
      </c>
      <c r="B58" s="325" t="s">
        <v>530</v>
      </c>
      <c r="C58" s="322"/>
      <c r="D58" s="322"/>
      <c r="E58" s="322"/>
      <c r="F58" s="322"/>
      <c r="G58" s="322">
        <v>0</v>
      </c>
      <c r="H58" s="322">
        <v>0</v>
      </c>
      <c r="I58" s="322"/>
      <c r="J58" s="322">
        <v>0</v>
      </c>
      <c r="K58" s="322"/>
      <c r="L58" s="322">
        <v>0</v>
      </c>
      <c r="M58" s="322"/>
      <c r="N58" s="322">
        <v>0</v>
      </c>
      <c r="O58" s="322"/>
      <c r="P58" s="322">
        <v>0</v>
      </c>
      <c r="Q58" s="322"/>
      <c r="R58" s="322">
        <v>0</v>
      </c>
      <c r="S58" s="322">
        <v>0</v>
      </c>
      <c r="T58" s="322">
        <v>0</v>
      </c>
      <c r="U58" s="322">
        <v>0</v>
      </c>
      <c r="V58" s="322">
        <v>0</v>
      </c>
      <c r="W58" s="322">
        <v>0</v>
      </c>
      <c r="X58" s="322">
        <v>0</v>
      </c>
      <c r="Y58" s="322">
        <v>0</v>
      </c>
      <c r="Z58" s="322">
        <v>0</v>
      </c>
      <c r="AA58" s="322">
        <v>0</v>
      </c>
      <c r="AB58" s="322">
        <v>0</v>
      </c>
      <c r="AC58" s="322">
        <v>0</v>
      </c>
    </row>
    <row r="59" spans="1:29" x14ac:dyDescent="0.25">
      <c r="A59" s="323" t="s">
        <v>544</v>
      </c>
      <c r="B59" s="325" t="s">
        <v>532</v>
      </c>
      <c r="C59" s="322"/>
      <c r="D59" s="322"/>
      <c r="E59" s="322"/>
      <c r="F59" s="322"/>
      <c r="G59" s="322">
        <v>0</v>
      </c>
      <c r="H59" s="322">
        <v>0</v>
      </c>
      <c r="I59" s="322"/>
      <c r="J59" s="322">
        <v>0</v>
      </c>
      <c r="K59" s="322"/>
      <c r="L59" s="322">
        <v>0</v>
      </c>
      <c r="M59" s="322"/>
      <c r="N59" s="322">
        <v>0</v>
      </c>
      <c r="O59" s="322"/>
      <c r="P59" s="322">
        <v>0</v>
      </c>
      <c r="Q59" s="322"/>
      <c r="R59" s="322">
        <v>0</v>
      </c>
      <c r="S59" s="322">
        <v>0</v>
      </c>
      <c r="T59" s="322">
        <v>0</v>
      </c>
      <c r="U59" s="322">
        <v>0</v>
      </c>
      <c r="V59" s="322">
        <v>0</v>
      </c>
      <c r="W59" s="322">
        <v>0</v>
      </c>
      <c r="X59" s="322">
        <v>0</v>
      </c>
      <c r="Y59" s="322">
        <v>0</v>
      </c>
      <c r="Z59" s="322">
        <v>0</v>
      </c>
      <c r="AA59" s="322">
        <v>0</v>
      </c>
      <c r="AB59" s="322">
        <v>0</v>
      </c>
      <c r="AC59" s="322">
        <v>0</v>
      </c>
    </row>
    <row r="60" spans="1:29" x14ac:dyDescent="0.25">
      <c r="A60" s="323" t="s">
        <v>545</v>
      </c>
      <c r="B60" s="325" t="s">
        <v>534</v>
      </c>
      <c r="C60" s="322"/>
      <c r="D60" s="322"/>
      <c r="E60" s="322"/>
      <c r="F60" s="322"/>
      <c r="G60" s="322">
        <v>0</v>
      </c>
      <c r="H60" s="322">
        <v>0</v>
      </c>
      <c r="I60" s="322"/>
      <c r="J60" s="322">
        <v>0</v>
      </c>
      <c r="K60" s="322"/>
      <c r="L60" s="322">
        <v>0</v>
      </c>
      <c r="M60" s="322"/>
      <c r="N60" s="322">
        <v>0</v>
      </c>
      <c r="O60" s="322"/>
      <c r="P60" s="322">
        <v>0</v>
      </c>
      <c r="Q60" s="322"/>
      <c r="R60" s="322">
        <v>0</v>
      </c>
      <c r="S60" s="322">
        <v>0</v>
      </c>
      <c r="T60" s="322">
        <v>0</v>
      </c>
      <c r="U60" s="322">
        <v>0</v>
      </c>
      <c r="V60" s="322">
        <v>0</v>
      </c>
      <c r="W60" s="322">
        <v>0</v>
      </c>
      <c r="X60" s="322">
        <v>0</v>
      </c>
      <c r="Y60" s="322">
        <v>0</v>
      </c>
      <c r="Z60" s="322">
        <v>0</v>
      </c>
      <c r="AA60" s="322">
        <v>0</v>
      </c>
      <c r="AB60" s="322">
        <v>0</v>
      </c>
      <c r="AC60" s="322">
        <v>0</v>
      </c>
    </row>
    <row r="61" spans="1:29" ht="31.5" x14ac:dyDescent="0.25">
      <c r="A61" s="320" t="s">
        <v>59</v>
      </c>
      <c r="B61" s="321" t="s">
        <v>137</v>
      </c>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row>
    <row r="62" spans="1:29" x14ac:dyDescent="0.25">
      <c r="A62" s="323" t="s">
        <v>136</v>
      </c>
      <c r="B62" s="325" t="s">
        <v>135</v>
      </c>
      <c r="C62" s="322"/>
      <c r="D62" s="322">
        <f>D30</f>
        <v>14.692209999999999</v>
      </c>
      <c r="E62" s="322"/>
      <c r="F62" s="322"/>
      <c r="G62" s="322">
        <v>0</v>
      </c>
      <c r="H62" s="322">
        <v>0</v>
      </c>
      <c r="I62" s="322"/>
      <c r="J62" s="322">
        <f>D62</f>
        <v>14.692209999999999</v>
      </c>
      <c r="K62" s="322"/>
      <c r="L62" s="322">
        <v>0</v>
      </c>
      <c r="M62" s="322"/>
      <c r="N62" s="322">
        <v>0</v>
      </c>
      <c r="O62" s="322"/>
      <c r="P62" s="322">
        <v>0</v>
      </c>
      <c r="Q62" s="322"/>
      <c r="R62" s="322">
        <v>0</v>
      </c>
      <c r="S62" s="322">
        <v>0</v>
      </c>
      <c r="T62" s="322">
        <v>0</v>
      </c>
      <c r="U62" s="322">
        <v>0</v>
      </c>
      <c r="V62" s="322">
        <v>0</v>
      </c>
      <c r="W62" s="322">
        <v>0</v>
      </c>
      <c r="X62" s="322">
        <v>0</v>
      </c>
      <c r="Y62" s="322">
        <v>0</v>
      </c>
      <c r="Z62" s="322">
        <v>0</v>
      </c>
      <c r="AA62" s="322">
        <v>0</v>
      </c>
      <c r="AB62" s="322">
        <v>0</v>
      </c>
      <c r="AC62" s="322">
        <f>J62</f>
        <v>14.692209999999999</v>
      </c>
    </row>
    <row r="63" spans="1:29" x14ac:dyDescent="0.25">
      <c r="A63" s="323" t="s">
        <v>134</v>
      </c>
      <c r="B63" s="325" t="s">
        <v>127</v>
      </c>
      <c r="C63" s="322"/>
      <c r="D63" s="322"/>
      <c r="E63" s="322"/>
      <c r="F63" s="322"/>
      <c r="G63" s="322">
        <v>0</v>
      </c>
      <c r="H63" s="322">
        <v>0</v>
      </c>
      <c r="I63" s="322"/>
      <c r="J63" s="322">
        <v>0</v>
      </c>
      <c r="K63" s="322"/>
      <c r="L63" s="322">
        <v>0</v>
      </c>
      <c r="M63" s="322"/>
      <c r="N63" s="322">
        <v>0</v>
      </c>
      <c r="O63" s="322"/>
      <c r="P63" s="322">
        <v>0</v>
      </c>
      <c r="Q63" s="322"/>
      <c r="R63" s="322">
        <v>0</v>
      </c>
      <c r="S63" s="322">
        <v>0</v>
      </c>
      <c r="T63" s="322">
        <v>0</v>
      </c>
      <c r="U63" s="322">
        <v>0</v>
      </c>
      <c r="V63" s="322">
        <v>0</v>
      </c>
      <c r="W63" s="322">
        <v>0</v>
      </c>
      <c r="X63" s="322">
        <v>0</v>
      </c>
      <c r="Y63" s="322">
        <v>0</v>
      </c>
      <c r="Z63" s="322">
        <v>0</v>
      </c>
      <c r="AA63" s="322">
        <v>0</v>
      </c>
      <c r="AB63" s="322">
        <v>0</v>
      </c>
      <c r="AC63" s="322">
        <v>0</v>
      </c>
    </row>
    <row r="64" spans="1:29" x14ac:dyDescent="0.25">
      <c r="A64" s="323" t="s">
        <v>133</v>
      </c>
      <c r="B64" s="324" t="s">
        <v>126</v>
      </c>
      <c r="C64" s="322"/>
      <c r="D64" s="322"/>
      <c r="E64" s="322"/>
      <c r="F64" s="322"/>
      <c r="G64" s="322">
        <v>0</v>
      </c>
      <c r="H64" s="322">
        <v>0</v>
      </c>
      <c r="I64" s="322"/>
      <c r="J64" s="322">
        <v>0</v>
      </c>
      <c r="K64" s="322"/>
      <c r="L64" s="322">
        <v>0</v>
      </c>
      <c r="M64" s="322"/>
      <c r="N64" s="322">
        <v>0</v>
      </c>
      <c r="O64" s="322"/>
      <c r="P64" s="322">
        <v>0</v>
      </c>
      <c r="Q64" s="322"/>
      <c r="R64" s="322">
        <v>0</v>
      </c>
      <c r="S64" s="322">
        <v>0</v>
      </c>
      <c r="T64" s="322">
        <v>0</v>
      </c>
      <c r="U64" s="322">
        <v>0</v>
      </c>
      <c r="V64" s="322">
        <v>0</v>
      </c>
      <c r="W64" s="322">
        <v>0</v>
      </c>
      <c r="X64" s="322">
        <v>0</v>
      </c>
      <c r="Y64" s="322">
        <v>0</v>
      </c>
      <c r="Z64" s="322">
        <v>0</v>
      </c>
      <c r="AA64" s="322">
        <v>0</v>
      </c>
      <c r="AB64" s="322">
        <v>0</v>
      </c>
      <c r="AC64" s="322">
        <v>0</v>
      </c>
    </row>
    <row r="65" spans="1:29" x14ac:dyDescent="0.25">
      <c r="A65" s="323" t="s">
        <v>132</v>
      </c>
      <c r="B65" s="324" t="s">
        <v>546</v>
      </c>
      <c r="C65" s="322"/>
      <c r="D65" s="322"/>
      <c r="E65" s="322"/>
      <c r="F65" s="322"/>
      <c r="G65" s="322">
        <v>0</v>
      </c>
      <c r="H65" s="322">
        <v>0</v>
      </c>
      <c r="I65" s="322"/>
      <c r="J65" s="322">
        <v>0</v>
      </c>
      <c r="K65" s="322"/>
      <c r="L65" s="322">
        <v>0</v>
      </c>
      <c r="M65" s="322"/>
      <c r="N65" s="322">
        <v>0</v>
      </c>
      <c r="O65" s="322"/>
      <c r="P65" s="322">
        <v>0</v>
      </c>
      <c r="Q65" s="322"/>
      <c r="R65" s="322">
        <v>0</v>
      </c>
      <c r="S65" s="322">
        <v>0</v>
      </c>
      <c r="T65" s="322">
        <v>0</v>
      </c>
      <c r="U65" s="322">
        <v>0</v>
      </c>
      <c r="V65" s="322">
        <v>0</v>
      </c>
      <c r="W65" s="322">
        <v>0</v>
      </c>
      <c r="X65" s="322">
        <v>0</v>
      </c>
      <c r="Y65" s="322">
        <v>0</v>
      </c>
      <c r="Z65" s="322">
        <v>0</v>
      </c>
      <c r="AA65" s="322">
        <v>0</v>
      </c>
      <c r="AB65" s="322">
        <v>0</v>
      </c>
      <c r="AC65" s="322">
        <v>0</v>
      </c>
    </row>
    <row r="66" spans="1:29" ht="15.75" customHeight="1" x14ac:dyDescent="0.25">
      <c r="A66" s="323" t="s">
        <v>131</v>
      </c>
      <c r="B66" s="324" t="s">
        <v>128</v>
      </c>
      <c r="C66" s="322"/>
      <c r="D66" s="322"/>
      <c r="E66" s="322"/>
      <c r="F66" s="322"/>
      <c r="G66" s="322">
        <v>0</v>
      </c>
      <c r="H66" s="322">
        <v>0</v>
      </c>
      <c r="I66" s="322"/>
      <c r="J66" s="322">
        <v>0</v>
      </c>
      <c r="K66" s="322"/>
      <c r="L66" s="322">
        <v>0</v>
      </c>
      <c r="M66" s="322"/>
      <c r="N66" s="322">
        <v>0</v>
      </c>
      <c r="O66" s="322"/>
      <c r="P66" s="322">
        <v>0</v>
      </c>
      <c r="Q66" s="322"/>
      <c r="R66" s="322">
        <v>0</v>
      </c>
      <c r="S66" s="322">
        <v>0</v>
      </c>
      <c r="T66" s="322">
        <v>0</v>
      </c>
      <c r="U66" s="322">
        <v>0</v>
      </c>
      <c r="V66" s="322">
        <v>0</v>
      </c>
      <c r="W66" s="322">
        <v>0</v>
      </c>
      <c r="X66" s="322">
        <v>0</v>
      </c>
      <c r="Y66" s="322">
        <v>0</v>
      </c>
      <c r="Z66" s="322">
        <v>0</v>
      </c>
      <c r="AA66" s="322">
        <v>0</v>
      </c>
      <c r="AB66" s="322">
        <v>0</v>
      </c>
      <c r="AC66" s="322">
        <v>0</v>
      </c>
    </row>
    <row r="67" spans="1:29" ht="15.75" customHeight="1" x14ac:dyDescent="0.25">
      <c r="A67" s="323" t="s">
        <v>130</v>
      </c>
      <c r="B67" s="324" t="s">
        <v>547</v>
      </c>
      <c r="C67" s="322"/>
      <c r="D67" s="322"/>
      <c r="E67" s="322"/>
      <c r="F67" s="322"/>
      <c r="G67" s="322">
        <v>0</v>
      </c>
      <c r="H67" s="322">
        <v>0</v>
      </c>
      <c r="I67" s="322"/>
      <c r="J67" s="322">
        <v>0</v>
      </c>
      <c r="K67" s="322"/>
      <c r="L67" s="322">
        <v>0</v>
      </c>
      <c r="M67" s="322"/>
      <c r="N67" s="322">
        <v>0</v>
      </c>
      <c r="O67" s="322"/>
      <c r="P67" s="322">
        <v>0</v>
      </c>
      <c r="Q67" s="322"/>
      <c r="R67" s="322">
        <v>0</v>
      </c>
      <c r="S67" s="322">
        <v>0</v>
      </c>
      <c r="T67" s="322">
        <v>0</v>
      </c>
      <c r="U67" s="322">
        <v>0</v>
      </c>
      <c r="V67" s="322">
        <v>0</v>
      </c>
      <c r="W67" s="322">
        <v>0</v>
      </c>
      <c r="X67" s="322">
        <v>0</v>
      </c>
      <c r="Y67" s="322">
        <v>0</v>
      </c>
      <c r="Z67" s="322">
        <v>0</v>
      </c>
      <c r="AA67" s="322">
        <v>0</v>
      </c>
      <c r="AB67" s="322">
        <v>0</v>
      </c>
      <c r="AC67" s="322">
        <v>0</v>
      </c>
    </row>
    <row r="68" spans="1:29" ht="15.75" customHeight="1" x14ac:dyDescent="0.25">
      <c r="A68" s="323" t="s">
        <v>548</v>
      </c>
      <c r="B68" s="324" t="s">
        <v>549</v>
      </c>
      <c r="C68" s="322"/>
      <c r="D68" s="322"/>
      <c r="E68" s="322"/>
      <c r="F68" s="322"/>
      <c r="G68" s="322">
        <v>0</v>
      </c>
      <c r="H68" s="322">
        <v>0</v>
      </c>
      <c r="I68" s="322"/>
      <c r="J68" s="322">
        <v>0</v>
      </c>
      <c r="K68" s="322"/>
      <c r="L68" s="322">
        <v>0</v>
      </c>
      <c r="M68" s="322"/>
      <c r="N68" s="322">
        <v>0</v>
      </c>
      <c r="O68" s="322"/>
      <c r="P68" s="322">
        <v>0</v>
      </c>
      <c r="Q68" s="322"/>
      <c r="R68" s="322">
        <v>0</v>
      </c>
      <c r="S68" s="322">
        <v>0</v>
      </c>
      <c r="T68" s="322">
        <v>0</v>
      </c>
      <c r="U68" s="322">
        <v>0</v>
      </c>
      <c r="V68" s="322">
        <v>0</v>
      </c>
      <c r="W68" s="322">
        <v>0</v>
      </c>
      <c r="X68" s="322">
        <v>0</v>
      </c>
      <c r="Y68" s="322">
        <v>0</v>
      </c>
      <c r="Z68" s="322">
        <v>0</v>
      </c>
      <c r="AA68" s="322">
        <v>0</v>
      </c>
      <c r="AB68" s="322">
        <v>0</v>
      </c>
      <c r="AC68" s="322">
        <v>0</v>
      </c>
    </row>
    <row r="69" spans="1:29" ht="15.75" customHeight="1" x14ac:dyDescent="0.25">
      <c r="A69" s="323" t="s">
        <v>550</v>
      </c>
      <c r="B69" s="324" t="s">
        <v>551</v>
      </c>
      <c r="C69" s="322"/>
      <c r="D69" s="322"/>
      <c r="E69" s="322"/>
      <c r="F69" s="322"/>
      <c r="G69" s="322">
        <v>0</v>
      </c>
      <c r="H69" s="322">
        <v>0</v>
      </c>
      <c r="I69" s="322"/>
      <c r="J69" s="322">
        <v>0</v>
      </c>
      <c r="K69" s="322"/>
      <c r="L69" s="322">
        <v>0</v>
      </c>
      <c r="M69" s="322"/>
      <c r="N69" s="322">
        <v>0</v>
      </c>
      <c r="O69" s="322"/>
      <c r="P69" s="322">
        <v>0</v>
      </c>
      <c r="Q69" s="322"/>
      <c r="R69" s="322">
        <v>0</v>
      </c>
      <c r="S69" s="322">
        <v>0</v>
      </c>
      <c r="T69" s="322">
        <v>0</v>
      </c>
      <c r="U69" s="322">
        <v>0</v>
      </c>
      <c r="V69" s="322">
        <v>0</v>
      </c>
      <c r="W69" s="322">
        <v>0</v>
      </c>
      <c r="X69" s="322">
        <v>0</v>
      </c>
      <c r="Y69" s="322">
        <v>0</v>
      </c>
      <c r="Z69" s="322">
        <v>0</v>
      </c>
      <c r="AA69" s="322">
        <v>0</v>
      </c>
      <c r="AB69" s="322">
        <v>0</v>
      </c>
      <c r="AC69" s="322">
        <v>0</v>
      </c>
    </row>
    <row r="70" spans="1:29" ht="15.75" customHeight="1" x14ac:dyDescent="0.25">
      <c r="A70" s="323" t="s">
        <v>552</v>
      </c>
      <c r="B70" s="324" t="s">
        <v>553</v>
      </c>
      <c r="C70" s="322"/>
      <c r="D70" s="322"/>
      <c r="E70" s="322"/>
      <c r="F70" s="322"/>
      <c r="G70" s="322">
        <v>0</v>
      </c>
      <c r="H70" s="322">
        <v>0</v>
      </c>
      <c r="I70" s="322"/>
      <c r="J70" s="322">
        <v>0</v>
      </c>
      <c r="K70" s="322"/>
      <c r="L70" s="322">
        <v>0</v>
      </c>
      <c r="M70" s="322"/>
      <c r="N70" s="322">
        <v>0</v>
      </c>
      <c r="O70" s="322"/>
      <c r="P70" s="322">
        <v>0</v>
      </c>
      <c r="Q70" s="322"/>
      <c r="R70" s="322">
        <v>0</v>
      </c>
      <c r="S70" s="322">
        <v>0</v>
      </c>
      <c r="T70" s="322">
        <v>0</v>
      </c>
      <c r="U70" s="322">
        <v>0</v>
      </c>
      <c r="V70" s="322">
        <v>0</v>
      </c>
      <c r="W70" s="322">
        <v>0</v>
      </c>
      <c r="X70" s="322">
        <v>0</v>
      </c>
      <c r="Y70" s="322">
        <v>0</v>
      </c>
      <c r="Z70" s="322">
        <v>0</v>
      </c>
      <c r="AA70" s="322">
        <v>0</v>
      </c>
      <c r="AB70" s="322">
        <v>0</v>
      </c>
      <c r="AC70" s="322">
        <v>0</v>
      </c>
    </row>
    <row r="71" spans="1:29" ht="15.75" customHeight="1" x14ac:dyDescent="0.25">
      <c r="A71" s="323" t="s">
        <v>554</v>
      </c>
      <c r="B71" s="324" t="s">
        <v>555</v>
      </c>
      <c r="C71" s="322"/>
      <c r="D71" s="322"/>
      <c r="E71" s="322"/>
      <c r="F71" s="322"/>
      <c r="G71" s="322">
        <v>0</v>
      </c>
      <c r="H71" s="322">
        <v>0</v>
      </c>
      <c r="I71" s="322"/>
      <c r="J71" s="322">
        <v>0</v>
      </c>
      <c r="K71" s="322"/>
      <c r="L71" s="322">
        <v>0</v>
      </c>
      <c r="M71" s="322"/>
      <c r="N71" s="322">
        <v>0</v>
      </c>
      <c r="O71" s="322"/>
      <c r="P71" s="322">
        <v>0</v>
      </c>
      <c r="Q71" s="322"/>
      <c r="R71" s="322">
        <v>0</v>
      </c>
      <c r="S71" s="322">
        <v>0</v>
      </c>
      <c r="T71" s="322">
        <v>0</v>
      </c>
      <c r="U71" s="322">
        <v>0</v>
      </c>
      <c r="V71" s="322">
        <v>0</v>
      </c>
      <c r="W71" s="322">
        <v>0</v>
      </c>
      <c r="X71" s="322">
        <v>0</v>
      </c>
      <c r="Y71" s="322">
        <v>0</v>
      </c>
      <c r="Z71" s="322">
        <v>0</v>
      </c>
      <c r="AA71" s="322">
        <v>0</v>
      </c>
      <c r="AB71" s="322">
        <v>0</v>
      </c>
      <c r="AC71" s="322">
        <v>0</v>
      </c>
    </row>
    <row r="72" spans="1:29" ht="15.75" customHeight="1" x14ac:dyDescent="0.25">
      <c r="A72" s="323" t="s">
        <v>556</v>
      </c>
      <c r="B72" s="324" t="s">
        <v>557</v>
      </c>
      <c r="C72" s="322"/>
      <c r="D72" s="322"/>
      <c r="E72" s="322"/>
      <c r="F72" s="322"/>
      <c r="G72" s="322">
        <v>0</v>
      </c>
      <c r="H72" s="322">
        <v>0</v>
      </c>
      <c r="I72" s="322"/>
      <c r="J72" s="322">
        <v>0</v>
      </c>
      <c r="K72" s="322"/>
      <c r="L72" s="322">
        <v>0</v>
      </c>
      <c r="M72" s="322"/>
      <c r="N72" s="322">
        <v>0</v>
      </c>
      <c r="O72" s="322"/>
      <c r="P72" s="322">
        <v>0</v>
      </c>
      <c r="Q72" s="322"/>
      <c r="R72" s="322">
        <v>0</v>
      </c>
      <c r="S72" s="322">
        <v>0</v>
      </c>
      <c r="T72" s="322">
        <v>0</v>
      </c>
      <c r="U72" s="322">
        <v>0</v>
      </c>
      <c r="V72" s="322">
        <v>0</v>
      </c>
      <c r="W72" s="322">
        <v>0</v>
      </c>
      <c r="X72" s="322">
        <v>0</v>
      </c>
      <c r="Y72" s="322">
        <v>0</v>
      </c>
      <c r="Z72" s="322">
        <v>0</v>
      </c>
      <c r="AA72" s="322">
        <v>0</v>
      </c>
      <c r="AB72" s="322">
        <v>0</v>
      </c>
      <c r="AC72" s="322">
        <v>0</v>
      </c>
    </row>
    <row r="73" spans="1:29" ht="15.75" customHeight="1" x14ac:dyDescent="0.25">
      <c r="A73" s="323" t="s">
        <v>558</v>
      </c>
      <c r="B73" s="324" t="s">
        <v>559</v>
      </c>
      <c r="C73" s="322"/>
      <c r="D73" s="322"/>
      <c r="E73" s="322"/>
      <c r="F73" s="322"/>
      <c r="G73" s="322">
        <v>0</v>
      </c>
      <c r="H73" s="322">
        <v>0</v>
      </c>
      <c r="I73" s="322"/>
      <c r="J73" s="322">
        <v>0</v>
      </c>
      <c r="K73" s="322"/>
      <c r="L73" s="322">
        <v>0</v>
      </c>
      <c r="M73" s="322"/>
      <c r="N73" s="322">
        <v>0</v>
      </c>
      <c r="O73" s="322"/>
      <c r="P73" s="322">
        <v>0</v>
      </c>
      <c r="Q73" s="322"/>
      <c r="R73" s="322">
        <v>0</v>
      </c>
      <c r="S73" s="322">
        <v>0</v>
      </c>
      <c r="T73" s="322">
        <v>0</v>
      </c>
      <c r="U73" s="322">
        <v>0</v>
      </c>
      <c r="V73" s="322">
        <v>0</v>
      </c>
      <c r="W73" s="322">
        <v>0</v>
      </c>
      <c r="X73" s="322">
        <v>0</v>
      </c>
      <c r="Y73" s="322">
        <v>0</v>
      </c>
      <c r="Z73" s="322">
        <v>0</v>
      </c>
      <c r="AA73" s="322">
        <v>0</v>
      </c>
      <c r="AB73" s="322">
        <v>0</v>
      </c>
      <c r="AC73" s="322">
        <v>0</v>
      </c>
    </row>
    <row r="74" spans="1:29" ht="35.25" customHeight="1" x14ac:dyDescent="0.25">
      <c r="A74" s="320" t="s">
        <v>58</v>
      </c>
      <c r="B74" s="330" t="s">
        <v>224</v>
      </c>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row>
    <row r="75" spans="1:29" ht="15.75" customHeight="1" x14ac:dyDescent="0.25">
      <c r="A75" s="320" t="s">
        <v>56</v>
      </c>
      <c r="B75" s="321" t="s">
        <v>129</v>
      </c>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row>
    <row r="76" spans="1:29" ht="31.5" customHeight="1" x14ac:dyDescent="0.25">
      <c r="A76" s="323" t="s">
        <v>219</v>
      </c>
      <c r="B76" s="324" t="s">
        <v>519</v>
      </c>
      <c r="C76" s="322"/>
      <c r="D76" s="322"/>
      <c r="E76" s="322"/>
      <c r="F76" s="322"/>
      <c r="G76" s="322">
        <v>0</v>
      </c>
      <c r="H76" s="322">
        <v>0</v>
      </c>
      <c r="I76" s="322"/>
      <c r="J76" s="322">
        <v>0</v>
      </c>
      <c r="K76" s="322"/>
      <c r="L76" s="322">
        <v>0</v>
      </c>
      <c r="M76" s="322"/>
      <c r="N76" s="322">
        <v>0</v>
      </c>
      <c r="O76" s="322"/>
      <c r="P76" s="322">
        <v>0</v>
      </c>
      <c r="Q76" s="322"/>
      <c r="R76" s="322">
        <v>0</v>
      </c>
      <c r="S76" s="322">
        <v>0</v>
      </c>
      <c r="T76" s="322">
        <v>0</v>
      </c>
      <c r="U76" s="322">
        <v>0</v>
      </c>
      <c r="V76" s="322">
        <v>0</v>
      </c>
      <c r="W76" s="322">
        <v>0</v>
      </c>
      <c r="X76" s="322">
        <v>0</v>
      </c>
      <c r="Y76" s="322">
        <v>0</v>
      </c>
      <c r="Z76" s="322">
        <v>0</v>
      </c>
      <c r="AA76" s="322">
        <v>0</v>
      </c>
      <c r="AB76" s="322">
        <v>0</v>
      </c>
      <c r="AC76" s="322">
        <v>0</v>
      </c>
    </row>
    <row r="77" spans="1:29" ht="15.75" customHeight="1" x14ac:dyDescent="0.25">
      <c r="A77" s="323" t="s">
        <v>220</v>
      </c>
      <c r="B77" s="324" t="s">
        <v>145</v>
      </c>
      <c r="C77" s="322"/>
      <c r="D77" s="322"/>
      <c r="E77" s="322"/>
      <c r="F77" s="322"/>
      <c r="G77" s="322">
        <v>0</v>
      </c>
      <c r="H77" s="322">
        <v>0</v>
      </c>
      <c r="I77" s="322"/>
      <c r="J77" s="322">
        <v>0</v>
      </c>
      <c r="K77" s="322"/>
      <c r="L77" s="322">
        <v>0</v>
      </c>
      <c r="M77" s="322"/>
      <c r="N77" s="322">
        <v>0</v>
      </c>
      <c r="O77" s="322"/>
      <c r="P77" s="322">
        <v>0</v>
      </c>
      <c r="Q77" s="322"/>
      <c r="R77" s="322">
        <v>0</v>
      </c>
      <c r="S77" s="322">
        <v>0</v>
      </c>
      <c r="T77" s="322">
        <v>0</v>
      </c>
      <c r="U77" s="322">
        <v>0</v>
      </c>
      <c r="V77" s="322">
        <v>0</v>
      </c>
      <c r="W77" s="322">
        <v>0</v>
      </c>
      <c r="X77" s="322">
        <v>0</v>
      </c>
      <c r="Y77" s="322">
        <v>0</v>
      </c>
      <c r="Z77" s="322">
        <v>0</v>
      </c>
      <c r="AA77" s="322">
        <v>0</v>
      </c>
      <c r="AB77" s="322">
        <v>0</v>
      </c>
      <c r="AC77" s="322">
        <v>0</v>
      </c>
    </row>
    <row r="78" spans="1:29" ht="15.75" customHeight="1" x14ac:dyDescent="0.25">
      <c r="A78" s="323" t="s">
        <v>221</v>
      </c>
      <c r="B78" s="325" t="s">
        <v>520</v>
      </c>
      <c r="C78" s="322"/>
      <c r="D78" s="322"/>
      <c r="E78" s="322"/>
      <c r="F78" s="322"/>
      <c r="G78" s="322">
        <v>0</v>
      </c>
      <c r="H78" s="322">
        <v>0</v>
      </c>
      <c r="I78" s="322"/>
      <c r="J78" s="322">
        <v>0</v>
      </c>
      <c r="K78" s="322"/>
      <c r="L78" s="322">
        <v>0</v>
      </c>
      <c r="M78" s="322"/>
      <c r="N78" s="322">
        <v>0</v>
      </c>
      <c r="O78" s="322"/>
      <c r="P78" s="322">
        <v>0</v>
      </c>
      <c r="Q78" s="322"/>
      <c r="R78" s="322">
        <v>0</v>
      </c>
      <c r="S78" s="322">
        <v>0</v>
      </c>
      <c r="T78" s="322">
        <v>0</v>
      </c>
      <c r="U78" s="322">
        <v>0</v>
      </c>
      <c r="V78" s="322">
        <v>0</v>
      </c>
      <c r="W78" s="322">
        <v>0</v>
      </c>
      <c r="X78" s="322">
        <v>0</v>
      </c>
      <c r="Y78" s="322">
        <v>0</v>
      </c>
      <c r="Z78" s="322">
        <v>0</v>
      </c>
      <c r="AA78" s="322">
        <v>0</v>
      </c>
      <c r="AB78" s="322">
        <v>0</v>
      </c>
      <c r="AC78" s="322">
        <v>0</v>
      </c>
    </row>
    <row r="79" spans="1:29" ht="15.75" customHeight="1" x14ac:dyDescent="0.25">
      <c r="A79" s="323" t="s">
        <v>222</v>
      </c>
      <c r="B79" s="325" t="s">
        <v>521</v>
      </c>
      <c r="C79" s="326"/>
      <c r="D79" s="327"/>
      <c r="E79" s="322"/>
      <c r="F79" s="322"/>
      <c r="G79" s="322">
        <v>0</v>
      </c>
      <c r="H79" s="322">
        <v>0</v>
      </c>
      <c r="I79" s="328"/>
      <c r="J79" s="322">
        <v>0</v>
      </c>
      <c r="K79" s="327"/>
      <c r="L79" s="322">
        <v>0</v>
      </c>
      <c r="M79" s="327"/>
      <c r="N79" s="322">
        <v>0</v>
      </c>
      <c r="O79" s="327"/>
      <c r="P79" s="322">
        <v>0</v>
      </c>
      <c r="Q79" s="327"/>
      <c r="R79" s="322">
        <v>0</v>
      </c>
      <c r="S79" s="322">
        <v>0</v>
      </c>
      <c r="T79" s="322">
        <v>0</v>
      </c>
      <c r="U79" s="322">
        <v>0</v>
      </c>
      <c r="V79" s="322">
        <v>0</v>
      </c>
      <c r="W79" s="322">
        <v>0</v>
      </c>
      <c r="X79" s="322">
        <v>0</v>
      </c>
      <c r="Y79" s="322">
        <v>0</v>
      </c>
      <c r="Z79" s="322">
        <v>0</v>
      </c>
      <c r="AA79" s="322">
        <v>0</v>
      </c>
      <c r="AB79" s="322">
        <v>0</v>
      </c>
      <c r="AC79" s="322">
        <v>0</v>
      </c>
    </row>
    <row r="80" spans="1:29" ht="15.75" customHeight="1" x14ac:dyDescent="0.25">
      <c r="A80" s="323" t="s">
        <v>223</v>
      </c>
      <c r="B80" s="325" t="s">
        <v>522</v>
      </c>
      <c r="C80" s="326"/>
      <c r="D80" s="327"/>
      <c r="E80" s="322"/>
      <c r="F80" s="322"/>
      <c r="G80" s="322">
        <v>0</v>
      </c>
      <c r="H80" s="322">
        <v>0</v>
      </c>
      <c r="I80" s="328"/>
      <c r="J80" s="322">
        <v>0</v>
      </c>
      <c r="K80" s="327"/>
      <c r="L80" s="322">
        <v>0</v>
      </c>
      <c r="M80" s="327"/>
      <c r="N80" s="322">
        <v>0</v>
      </c>
      <c r="O80" s="327"/>
      <c r="P80" s="322">
        <v>0</v>
      </c>
      <c r="Q80" s="327"/>
      <c r="R80" s="322">
        <v>0</v>
      </c>
      <c r="S80" s="322">
        <v>0</v>
      </c>
      <c r="T80" s="322">
        <v>0</v>
      </c>
      <c r="U80" s="322">
        <v>0</v>
      </c>
      <c r="V80" s="322">
        <v>0</v>
      </c>
      <c r="W80" s="322">
        <v>0</v>
      </c>
      <c r="X80" s="322">
        <v>0</v>
      </c>
      <c r="Y80" s="322">
        <v>0</v>
      </c>
      <c r="Z80" s="322">
        <v>0</v>
      </c>
      <c r="AA80" s="322">
        <v>0</v>
      </c>
      <c r="AB80" s="322">
        <v>0</v>
      </c>
      <c r="AC80" s="322">
        <v>0</v>
      </c>
    </row>
    <row r="81" spans="1:29" ht="15.75" customHeight="1" x14ac:dyDescent="0.25">
      <c r="A81" s="323" t="s">
        <v>523</v>
      </c>
      <c r="B81" s="325" t="s">
        <v>524</v>
      </c>
      <c r="C81" s="326"/>
      <c r="D81" s="327"/>
      <c r="E81" s="322"/>
      <c r="F81" s="322"/>
      <c r="G81" s="322">
        <v>0</v>
      </c>
      <c r="H81" s="322">
        <v>0</v>
      </c>
      <c r="I81" s="328"/>
      <c r="J81" s="322">
        <v>0</v>
      </c>
      <c r="K81" s="327"/>
      <c r="L81" s="322">
        <v>0</v>
      </c>
      <c r="M81" s="327"/>
      <c r="N81" s="322">
        <v>0</v>
      </c>
      <c r="O81" s="327"/>
      <c r="P81" s="322">
        <v>0</v>
      </c>
      <c r="Q81" s="327"/>
      <c r="R81" s="322">
        <v>0</v>
      </c>
      <c r="S81" s="322">
        <v>0</v>
      </c>
      <c r="T81" s="322">
        <v>0</v>
      </c>
      <c r="U81" s="322">
        <v>0</v>
      </c>
      <c r="V81" s="322">
        <v>0</v>
      </c>
      <c r="W81" s="322">
        <v>0</v>
      </c>
      <c r="X81" s="322">
        <v>0</v>
      </c>
      <c r="Y81" s="322">
        <v>0</v>
      </c>
      <c r="Z81" s="322">
        <v>0</v>
      </c>
      <c r="AA81" s="322">
        <v>0</v>
      </c>
      <c r="AB81" s="322">
        <v>0</v>
      </c>
      <c r="AC81" s="322">
        <v>0</v>
      </c>
    </row>
    <row r="82" spans="1:29" ht="15.75" customHeight="1" x14ac:dyDescent="0.25">
      <c r="A82" s="323" t="s">
        <v>525</v>
      </c>
      <c r="B82" s="325" t="s">
        <v>526</v>
      </c>
      <c r="C82" s="326"/>
      <c r="D82" s="327"/>
      <c r="E82" s="322"/>
      <c r="F82" s="322"/>
      <c r="G82" s="322">
        <v>0</v>
      </c>
      <c r="H82" s="322">
        <v>0</v>
      </c>
      <c r="I82" s="328"/>
      <c r="J82" s="322">
        <v>0</v>
      </c>
      <c r="K82" s="327"/>
      <c r="L82" s="322">
        <v>0</v>
      </c>
      <c r="M82" s="327"/>
      <c r="N82" s="322">
        <v>0</v>
      </c>
      <c r="O82" s="327"/>
      <c r="P82" s="322">
        <v>0</v>
      </c>
      <c r="Q82" s="327"/>
      <c r="R82" s="322">
        <v>0</v>
      </c>
      <c r="S82" s="322">
        <v>0</v>
      </c>
      <c r="T82" s="322">
        <v>0</v>
      </c>
      <c r="U82" s="322">
        <v>0</v>
      </c>
      <c r="V82" s="322">
        <v>0</v>
      </c>
      <c r="W82" s="322">
        <v>0</v>
      </c>
      <c r="X82" s="322">
        <v>0</v>
      </c>
      <c r="Y82" s="322">
        <v>0</v>
      </c>
      <c r="Z82" s="322">
        <v>0</v>
      </c>
      <c r="AA82" s="322">
        <v>0</v>
      </c>
      <c r="AB82" s="322">
        <v>0</v>
      </c>
      <c r="AC82" s="322">
        <v>0</v>
      </c>
    </row>
    <row r="83" spans="1:29" ht="15.75" customHeight="1" x14ac:dyDescent="0.25">
      <c r="A83" s="323" t="s">
        <v>527</v>
      </c>
      <c r="B83" s="325" t="s">
        <v>528</v>
      </c>
      <c r="C83" s="326"/>
      <c r="D83" s="327"/>
      <c r="E83" s="322"/>
      <c r="F83" s="322"/>
      <c r="G83" s="322">
        <v>0</v>
      </c>
      <c r="H83" s="322">
        <v>0</v>
      </c>
      <c r="I83" s="328"/>
      <c r="J83" s="322">
        <v>0</v>
      </c>
      <c r="K83" s="327"/>
      <c r="L83" s="322">
        <v>0</v>
      </c>
      <c r="M83" s="327"/>
      <c r="N83" s="322">
        <v>0</v>
      </c>
      <c r="O83" s="327"/>
      <c r="P83" s="322">
        <v>0</v>
      </c>
      <c r="Q83" s="327"/>
      <c r="R83" s="322">
        <v>0</v>
      </c>
      <c r="S83" s="322">
        <v>0</v>
      </c>
      <c r="T83" s="322">
        <v>0</v>
      </c>
      <c r="U83" s="322">
        <v>0</v>
      </c>
      <c r="V83" s="322">
        <v>0</v>
      </c>
      <c r="W83" s="322">
        <v>0</v>
      </c>
      <c r="X83" s="322">
        <v>0</v>
      </c>
      <c r="Y83" s="322">
        <v>0</v>
      </c>
      <c r="Z83" s="322">
        <v>0</v>
      </c>
      <c r="AA83" s="322">
        <v>0</v>
      </c>
      <c r="AB83" s="322">
        <v>0</v>
      </c>
      <c r="AC83" s="322">
        <v>0</v>
      </c>
    </row>
    <row r="84" spans="1:29" ht="15.75" customHeight="1" x14ac:dyDescent="0.25">
      <c r="A84" s="323" t="s">
        <v>529</v>
      </c>
      <c r="B84" s="325" t="s">
        <v>530</v>
      </c>
      <c r="C84" s="326"/>
      <c r="D84" s="327"/>
      <c r="E84" s="322"/>
      <c r="F84" s="322"/>
      <c r="G84" s="322">
        <v>0</v>
      </c>
      <c r="H84" s="322">
        <v>0</v>
      </c>
      <c r="I84" s="328"/>
      <c r="J84" s="322">
        <v>0</v>
      </c>
      <c r="K84" s="327"/>
      <c r="L84" s="322">
        <v>0</v>
      </c>
      <c r="M84" s="327"/>
      <c r="N84" s="322">
        <v>0</v>
      </c>
      <c r="O84" s="327"/>
      <c r="P84" s="322">
        <v>0</v>
      </c>
      <c r="Q84" s="327"/>
      <c r="R84" s="322">
        <v>0</v>
      </c>
      <c r="S84" s="322">
        <v>0</v>
      </c>
      <c r="T84" s="322">
        <v>0</v>
      </c>
      <c r="U84" s="322">
        <v>0</v>
      </c>
      <c r="V84" s="322">
        <v>0</v>
      </c>
      <c r="W84" s="322">
        <v>0</v>
      </c>
      <c r="X84" s="322">
        <v>0</v>
      </c>
      <c r="Y84" s="322">
        <v>0</v>
      </c>
      <c r="Z84" s="322">
        <v>0</v>
      </c>
      <c r="AA84" s="322">
        <v>0</v>
      </c>
      <c r="AB84" s="322">
        <v>0</v>
      </c>
      <c r="AC84" s="322">
        <v>0</v>
      </c>
    </row>
    <row r="85" spans="1:29" ht="15.75" customHeight="1" x14ac:dyDescent="0.25">
      <c r="A85" s="323" t="s">
        <v>531</v>
      </c>
      <c r="B85" s="325" t="s">
        <v>532</v>
      </c>
      <c r="C85" s="326"/>
      <c r="D85" s="327"/>
      <c r="E85" s="322"/>
      <c r="F85" s="322"/>
      <c r="G85" s="322">
        <v>0</v>
      </c>
      <c r="H85" s="322">
        <v>0</v>
      </c>
      <c r="I85" s="328"/>
      <c r="J85" s="322">
        <v>0</v>
      </c>
      <c r="K85" s="327"/>
      <c r="L85" s="322">
        <v>0</v>
      </c>
      <c r="M85" s="327"/>
      <c r="N85" s="322">
        <v>0</v>
      </c>
      <c r="O85" s="327"/>
      <c r="P85" s="322">
        <v>0</v>
      </c>
      <c r="Q85" s="327"/>
      <c r="R85" s="322">
        <v>0</v>
      </c>
      <c r="S85" s="322">
        <v>0</v>
      </c>
      <c r="T85" s="322">
        <v>0</v>
      </c>
      <c r="U85" s="322">
        <v>0</v>
      </c>
      <c r="V85" s="322">
        <v>0</v>
      </c>
      <c r="W85" s="322">
        <v>0</v>
      </c>
      <c r="X85" s="322">
        <v>0</v>
      </c>
      <c r="Y85" s="322">
        <v>0</v>
      </c>
      <c r="Z85" s="322">
        <v>0</v>
      </c>
      <c r="AA85" s="322">
        <v>0</v>
      </c>
      <c r="AB85" s="322">
        <v>0</v>
      </c>
      <c r="AC85" s="322">
        <v>0</v>
      </c>
    </row>
    <row r="86" spans="1:29" ht="15.75" customHeight="1" x14ac:dyDescent="0.25">
      <c r="A86" s="323" t="s">
        <v>533</v>
      </c>
      <c r="B86" s="325" t="s">
        <v>534</v>
      </c>
      <c r="C86" s="329"/>
      <c r="D86" s="327"/>
      <c r="E86" s="322"/>
      <c r="F86" s="322"/>
      <c r="G86" s="322">
        <v>0</v>
      </c>
      <c r="H86" s="322">
        <v>0</v>
      </c>
      <c r="I86" s="328"/>
      <c r="J86" s="322">
        <v>0</v>
      </c>
      <c r="K86" s="327"/>
      <c r="L86" s="322">
        <v>0</v>
      </c>
      <c r="M86" s="327"/>
      <c r="N86" s="322">
        <v>0</v>
      </c>
      <c r="O86" s="327"/>
      <c r="P86" s="322">
        <v>0</v>
      </c>
      <c r="Q86" s="327"/>
      <c r="R86" s="322">
        <v>0</v>
      </c>
      <c r="S86" s="322">
        <v>0</v>
      </c>
      <c r="T86" s="322">
        <v>0</v>
      </c>
      <c r="U86" s="322">
        <v>0</v>
      </c>
      <c r="V86" s="322">
        <v>0</v>
      </c>
      <c r="W86" s="322">
        <v>0</v>
      </c>
      <c r="X86" s="322">
        <v>0</v>
      </c>
      <c r="Y86" s="322">
        <v>0</v>
      </c>
      <c r="Z86" s="322">
        <v>0</v>
      </c>
      <c r="AA86" s="322">
        <v>0</v>
      </c>
      <c r="AB86" s="322">
        <v>0</v>
      </c>
      <c r="AC86" s="322">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Z21:AA21"/>
    <mergeCell ref="R21:S21"/>
    <mergeCell ref="T21:U21"/>
    <mergeCell ref="V21:W21"/>
    <mergeCell ref="A20:A22"/>
    <mergeCell ref="T20:W20"/>
    <mergeCell ref="X21:Y21"/>
    <mergeCell ref="P21:Q21"/>
    <mergeCell ref="H21:I21"/>
    <mergeCell ref="J21:K21"/>
    <mergeCell ref="A4:AC4"/>
    <mergeCell ref="A6:AC6"/>
    <mergeCell ref="A8:AC8"/>
    <mergeCell ref="A9:AC9"/>
    <mergeCell ref="A11:AC11"/>
    <mergeCell ref="A12:AC12"/>
    <mergeCell ref="B20:B22"/>
    <mergeCell ref="C20:D21"/>
    <mergeCell ref="E20:F21"/>
    <mergeCell ref="G20:G22"/>
    <mergeCell ref="L20:O20"/>
    <mergeCell ref="P20:S20"/>
    <mergeCell ref="A14:AC14"/>
    <mergeCell ref="A15:AC15"/>
    <mergeCell ref="A16:AC16"/>
    <mergeCell ref="A18:AC18"/>
    <mergeCell ref="H20:K20"/>
    <mergeCell ref="X20:AA20"/>
    <mergeCell ref="AB20:AC21"/>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F1" zoomScale="55" zoomScaleSheetLayoutView="5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3.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67</v>
      </c>
    </row>
    <row r="2" spans="1:48" ht="18.75" x14ac:dyDescent="0.3">
      <c r="AV2" s="14" t="s">
        <v>10</v>
      </c>
    </row>
    <row r="3" spans="1:48" ht="18.75" x14ac:dyDescent="0.3">
      <c r="AV3" s="14" t="s">
        <v>573</v>
      </c>
    </row>
    <row r="4" spans="1:48" ht="18.75" x14ac:dyDescent="0.3">
      <c r="AV4" s="14"/>
    </row>
    <row r="5" spans="1:48" ht="18.75" customHeight="1" x14ac:dyDescent="0.25">
      <c r="A5" s="351" t="str">
        <f>'3.3 паспорт описание'!A5:C5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4"/>
    </row>
    <row r="7" spans="1:48" ht="18.75" x14ac:dyDescent="0.25">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5.75"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ht="15.75" x14ac:dyDescent="0.25">
      <c r="A12" s="364" t="str">
        <f>'1. паспорт местоположение'!A12:C12</f>
        <v>M_NS1500.VL.0006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15.75" x14ac:dyDescent="0.25">
      <c r="A15" s="364"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21"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21" customFormat="1" x14ac:dyDescent="0.25">
      <c r="A21" s="463" t="s">
        <v>438</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1" customFormat="1" ht="58.5" customHeight="1" x14ac:dyDescent="0.25">
      <c r="A22" s="454" t="s">
        <v>52</v>
      </c>
      <c r="B22" s="465" t="s">
        <v>24</v>
      </c>
      <c r="C22" s="454" t="s">
        <v>51</v>
      </c>
      <c r="D22" s="454" t="s">
        <v>50</v>
      </c>
      <c r="E22" s="468" t="s">
        <v>449</v>
      </c>
      <c r="F22" s="469"/>
      <c r="G22" s="469"/>
      <c r="H22" s="469"/>
      <c r="I22" s="469"/>
      <c r="J22" s="469"/>
      <c r="K22" s="469"/>
      <c r="L22" s="470"/>
      <c r="M22" s="454" t="s">
        <v>49</v>
      </c>
      <c r="N22" s="454" t="s">
        <v>48</v>
      </c>
      <c r="O22" s="454" t="s">
        <v>47</v>
      </c>
      <c r="P22" s="449" t="s">
        <v>232</v>
      </c>
      <c r="Q22" s="449" t="s">
        <v>46</v>
      </c>
      <c r="R22" s="449" t="s">
        <v>45</v>
      </c>
      <c r="S22" s="449" t="s">
        <v>44</v>
      </c>
      <c r="T22" s="449"/>
      <c r="U22" s="471" t="s">
        <v>43</v>
      </c>
      <c r="V22" s="471" t="s">
        <v>42</v>
      </c>
      <c r="W22" s="449" t="s">
        <v>41</v>
      </c>
      <c r="X22" s="449" t="s">
        <v>40</v>
      </c>
      <c r="Y22" s="449" t="s">
        <v>39</v>
      </c>
      <c r="Z22" s="456"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21" customFormat="1" ht="64.5" customHeight="1" x14ac:dyDescent="0.25">
      <c r="A23" s="464"/>
      <c r="B23" s="466"/>
      <c r="C23" s="464"/>
      <c r="D23" s="464"/>
      <c r="E23" s="459" t="s">
        <v>23</v>
      </c>
      <c r="F23" s="450" t="s">
        <v>128</v>
      </c>
      <c r="G23" s="450" t="s">
        <v>127</v>
      </c>
      <c r="H23" s="450" t="s">
        <v>126</v>
      </c>
      <c r="I23" s="452" t="s">
        <v>361</v>
      </c>
      <c r="J23" s="452" t="s">
        <v>362</v>
      </c>
      <c r="K23" s="452" t="s">
        <v>363</v>
      </c>
      <c r="L23" s="450" t="s">
        <v>78</v>
      </c>
      <c r="M23" s="464"/>
      <c r="N23" s="464"/>
      <c r="O23" s="464"/>
      <c r="P23" s="449"/>
      <c r="Q23" s="449"/>
      <c r="R23" s="449"/>
      <c r="S23" s="461" t="s">
        <v>2</v>
      </c>
      <c r="T23" s="461" t="s">
        <v>11</v>
      </c>
      <c r="U23" s="471"/>
      <c r="V23" s="471"/>
      <c r="W23" s="449"/>
      <c r="X23" s="449"/>
      <c r="Y23" s="449"/>
      <c r="Z23" s="449"/>
      <c r="AA23" s="449"/>
      <c r="AB23" s="449"/>
      <c r="AC23" s="449"/>
      <c r="AD23" s="449"/>
      <c r="AE23" s="449"/>
      <c r="AF23" s="449" t="s">
        <v>22</v>
      </c>
      <c r="AG23" s="449"/>
      <c r="AH23" s="449" t="s">
        <v>21</v>
      </c>
      <c r="AI23" s="449"/>
      <c r="AJ23" s="454" t="s">
        <v>20</v>
      </c>
      <c r="AK23" s="454" t="s">
        <v>19</v>
      </c>
      <c r="AL23" s="454" t="s">
        <v>18</v>
      </c>
      <c r="AM23" s="454" t="s">
        <v>17</v>
      </c>
      <c r="AN23" s="454" t="s">
        <v>16</v>
      </c>
      <c r="AO23" s="454" t="s">
        <v>15</v>
      </c>
      <c r="AP23" s="454" t="s">
        <v>14</v>
      </c>
      <c r="AQ23" s="472" t="s">
        <v>11</v>
      </c>
      <c r="AR23" s="449"/>
      <c r="AS23" s="449"/>
      <c r="AT23" s="449"/>
      <c r="AU23" s="449"/>
      <c r="AV23" s="458"/>
    </row>
    <row r="24" spans="1:48" s="21" customFormat="1" ht="96.7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15" t="s">
        <v>13</v>
      </c>
      <c r="AG24" s="115" t="s">
        <v>12</v>
      </c>
      <c r="AH24" s="116" t="s">
        <v>2</v>
      </c>
      <c r="AI24" s="116" t="s">
        <v>11</v>
      </c>
      <c r="AJ24" s="455"/>
      <c r="AK24" s="455"/>
      <c r="AL24" s="455"/>
      <c r="AM24" s="455"/>
      <c r="AN24" s="455"/>
      <c r="AO24" s="455"/>
      <c r="AP24" s="455"/>
      <c r="AQ24" s="473"/>
      <c r="AR24" s="449"/>
      <c r="AS24" s="449"/>
      <c r="AT24" s="449"/>
      <c r="AU24" s="449"/>
      <c r="AV24" s="45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03" customFormat="1" x14ac:dyDescent="0.25">
      <c r="A26" s="294"/>
      <c r="B26" s="295"/>
      <c r="C26" s="295"/>
      <c r="D26" s="294"/>
      <c r="E26" s="294"/>
      <c r="F26" s="294"/>
      <c r="G26" s="294"/>
      <c r="H26" s="294"/>
      <c r="I26" s="294"/>
      <c r="J26" s="294"/>
      <c r="K26" s="294"/>
      <c r="L26" s="294"/>
      <c r="M26" s="295"/>
      <c r="N26" s="296"/>
      <c r="O26" s="295"/>
      <c r="P26" s="297"/>
      <c r="Q26" s="298"/>
      <c r="R26" s="297"/>
      <c r="S26" s="295"/>
      <c r="T26" s="295"/>
      <c r="U26" s="294"/>
      <c r="V26" s="294"/>
      <c r="W26" s="296"/>
      <c r="X26" s="299"/>
      <c r="Y26" s="295"/>
      <c r="Z26" s="300"/>
      <c r="AA26" s="301"/>
      <c r="AB26" s="299"/>
      <c r="AC26" s="296"/>
      <c r="AD26" s="301"/>
      <c r="AE26" s="301"/>
      <c r="AF26" s="302"/>
      <c r="AG26" s="296"/>
      <c r="AH26" s="296"/>
      <c r="AI26" s="296"/>
      <c r="AJ26" s="296"/>
      <c r="AK26" s="296"/>
      <c r="AL26" s="296"/>
      <c r="AM26" s="296"/>
      <c r="AN26" s="296"/>
      <c r="AO26" s="302"/>
      <c r="AP26" s="296"/>
      <c r="AQ26" s="296"/>
      <c r="AR26" s="296"/>
      <c r="AS26" s="296"/>
      <c r="AT26" s="296"/>
      <c r="AU26" s="296"/>
      <c r="AV26" s="295"/>
    </row>
    <row r="27" spans="1:48" x14ac:dyDescent="0.25">
      <c r="A27" s="304"/>
      <c r="B27" s="304"/>
      <c r="C27" s="304"/>
      <c r="D27" s="304"/>
      <c r="E27" s="304"/>
      <c r="F27" s="304"/>
      <c r="G27" s="304"/>
      <c r="H27" s="304"/>
      <c r="I27" s="304"/>
      <c r="J27" s="304"/>
      <c r="K27" s="304"/>
      <c r="L27" s="304"/>
      <c r="M27" s="304"/>
      <c r="N27" s="304"/>
      <c r="O27" s="304"/>
      <c r="P27" s="304"/>
      <c r="Q27" s="304"/>
      <c r="R27" s="304"/>
      <c r="S27" s="304"/>
      <c r="T27" s="304"/>
      <c r="U27" s="304"/>
      <c r="V27" s="304"/>
      <c r="W27" s="296"/>
      <c r="X27" s="299"/>
      <c r="Y27" s="296"/>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row>
    <row r="28" spans="1:48" x14ac:dyDescent="0.25">
      <c r="A28" s="304"/>
      <c r="B28" s="304"/>
      <c r="C28" s="304"/>
      <c r="D28" s="304"/>
      <c r="E28" s="304"/>
      <c r="F28" s="304"/>
      <c r="G28" s="304"/>
      <c r="H28" s="304"/>
      <c r="I28" s="304"/>
      <c r="J28" s="304"/>
      <c r="K28" s="304"/>
      <c r="L28" s="304"/>
      <c r="M28" s="304"/>
      <c r="N28" s="304"/>
      <c r="O28" s="304"/>
      <c r="P28" s="304"/>
      <c r="Q28" s="304"/>
      <c r="R28" s="304"/>
      <c r="S28" s="304"/>
      <c r="T28" s="304"/>
      <c r="U28" s="304"/>
      <c r="V28" s="304"/>
      <c r="W28" s="296"/>
      <c r="X28" s="299"/>
      <c r="Y28" s="296"/>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row>
    <row r="29" spans="1:48" x14ac:dyDescent="0.25">
      <c r="A29" s="304"/>
      <c r="B29" s="304"/>
      <c r="C29" s="304"/>
      <c r="D29" s="304"/>
      <c r="E29" s="304"/>
      <c r="F29" s="304"/>
      <c r="G29" s="304"/>
      <c r="H29" s="304"/>
      <c r="I29" s="304"/>
      <c r="J29" s="304"/>
      <c r="K29" s="304"/>
      <c r="L29" s="304"/>
      <c r="M29" s="304"/>
      <c r="N29" s="304"/>
      <c r="O29" s="304"/>
      <c r="P29" s="304"/>
      <c r="Q29" s="304"/>
      <c r="R29" s="304"/>
      <c r="S29" s="304"/>
      <c r="T29" s="304"/>
      <c r="U29" s="304"/>
      <c r="V29" s="304"/>
      <c r="W29" s="296"/>
      <c r="X29" s="299"/>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70" zoomScaleNormal="90" zoomScaleSheetLayoutView="70" workbookViewId="0">
      <selection activeCell="C16" sqref="C1:D1048576"/>
    </sheetView>
  </sheetViews>
  <sheetFormatPr defaultRowHeight="15.75" x14ac:dyDescent="0.25"/>
  <cols>
    <col min="1" max="2" width="66.140625" style="88" customWidth="1"/>
    <col min="3" max="4" width="9.140625" style="89" customWidth="1"/>
    <col min="5" max="254" width="9.140625" style="89"/>
    <col min="255" max="256" width="66.140625" style="89" customWidth="1"/>
    <col min="257" max="510" width="9.140625" style="89"/>
    <col min="511" max="512" width="66.140625" style="89" customWidth="1"/>
    <col min="513" max="766" width="9.140625" style="89"/>
    <col min="767" max="768" width="66.140625" style="89" customWidth="1"/>
    <col min="769" max="1022" width="9.140625" style="89"/>
    <col min="1023" max="1024" width="66.140625" style="89" customWidth="1"/>
    <col min="1025" max="1278" width="9.140625" style="89"/>
    <col min="1279" max="1280" width="66.140625" style="89" customWidth="1"/>
    <col min="1281" max="1534" width="9.140625" style="89"/>
    <col min="1535" max="1536" width="66.140625" style="89" customWidth="1"/>
    <col min="1537" max="1790" width="9.140625" style="89"/>
    <col min="1791" max="1792" width="66.140625" style="89" customWidth="1"/>
    <col min="1793" max="2046" width="9.140625" style="89"/>
    <col min="2047" max="2048" width="66.140625" style="89" customWidth="1"/>
    <col min="2049" max="2302" width="9.140625" style="89"/>
    <col min="2303" max="2304" width="66.140625" style="89" customWidth="1"/>
    <col min="2305" max="2558" width="9.140625" style="89"/>
    <col min="2559" max="2560" width="66.140625" style="89" customWidth="1"/>
    <col min="2561" max="2814" width="9.140625" style="89"/>
    <col min="2815" max="2816" width="66.140625" style="89" customWidth="1"/>
    <col min="2817" max="3070" width="9.140625" style="89"/>
    <col min="3071" max="3072" width="66.140625" style="89" customWidth="1"/>
    <col min="3073" max="3326" width="9.140625" style="89"/>
    <col min="3327" max="3328" width="66.140625" style="89" customWidth="1"/>
    <col min="3329" max="3582" width="9.140625" style="89"/>
    <col min="3583" max="3584" width="66.140625" style="89" customWidth="1"/>
    <col min="3585" max="3838" width="9.140625" style="89"/>
    <col min="3839" max="3840" width="66.140625" style="89" customWidth="1"/>
    <col min="3841" max="4094" width="9.140625" style="89"/>
    <col min="4095" max="4096" width="66.140625" style="89" customWidth="1"/>
    <col min="4097" max="4350" width="9.140625" style="89"/>
    <col min="4351" max="4352" width="66.140625" style="89" customWidth="1"/>
    <col min="4353" max="4606" width="9.140625" style="89"/>
    <col min="4607" max="4608" width="66.140625" style="89" customWidth="1"/>
    <col min="4609" max="4862" width="9.140625" style="89"/>
    <col min="4863" max="4864" width="66.140625" style="89" customWidth="1"/>
    <col min="4865" max="5118" width="9.140625" style="89"/>
    <col min="5119" max="5120" width="66.140625" style="89" customWidth="1"/>
    <col min="5121" max="5374" width="9.140625" style="89"/>
    <col min="5375" max="5376" width="66.140625" style="89" customWidth="1"/>
    <col min="5377" max="5630" width="9.140625" style="89"/>
    <col min="5631" max="5632" width="66.140625" style="89" customWidth="1"/>
    <col min="5633" max="5886" width="9.140625" style="89"/>
    <col min="5887" max="5888" width="66.140625" style="89" customWidth="1"/>
    <col min="5889" max="6142" width="9.140625" style="89"/>
    <col min="6143" max="6144" width="66.140625" style="89" customWidth="1"/>
    <col min="6145" max="6398" width="9.140625" style="89"/>
    <col min="6399" max="6400" width="66.140625" style="89" customWidth="1"/>
    <col min="6401" max="6654" width="9.140625" style="89"/>
    <col min="6655" max="6656" width="66.140625" style="89" customWidth="1"/>
    <col min="6657" max="6910" width="9.140625" style="89"/>
    <col min="6911" max="6912" width="66.140625" style="89" customWidth="1"/>
    <col min="6913" max="7166" width="9.140625" style="89"/>
    <col min="7167" max="7168" width="66.140625" style="89" customWidth="1"/>
    <col min="7169" max="7422" width="9.140625" style="89"/>
    <col min="7423" max="7424" width="66.140625" style="89" customWidth="1"/>
    <col min="7425" max="7678" width="9.140625" style="89"/>
    <col min="7679" max="7680" width="66.140625" style="89" customWidth="1"/>
    <col min="7681" max="7934" width="9.140625" style="89"/>
    <col min="7935" max="7936" width="66.140625" style="89" customWidth="1"/>
    <col min="7937" max="8190" width="9.140625" style="89"/>
    <col min="8191" max="8192" width="66.140625" style="89" customWidth="1"/>
    <col min="8193" max="8446" width="9.140625" style="89"/>
    <col min="8447" max="8448" width="66.140625" style="89" customWidth="1"/>
    <col min="8449" max="8702" width="9.140625" style="89"/>
    <col min="8703" max="8704" width="66.140625" style="89" customWidth="1"/>
    <col min="8705" max="8958" width="9.140625" style="89"/>
    <col min="8959" max="8960" width="66.140625" style="89" customWidth="1"/>
    <col min="8961" max="9214" width="9.140625" style="89"/>
    <col min="9215" max="9216" width="66.140625" style="89" customWidth="1"/>
    <col min="9217" max="9470" width="9.140625" style="89"/>
    <col min="9471" max="9472" width="66.140625" style="89" customWidth="1"/>
    <col min="9473" max="9726" width="9.140625" style="89"/>
    <col min="9727" max="9728" width="66.140625" style="89" customWidth="1"/>
    <col min="9729" max="9982" width="9.140625" style="89"/>
    <col min="9983" max="9984" width="66.140625" style="89" customWidth="1"/>
    <col min="9985" max="10238" width="9.140625" style="89"/>
    <col min="10239" max="10240" width="66.140625" style="89" customWidth="1"/>
    <col min="10241" max="10494" width="9.140625" style="89"/>
    <col min="10495" max="10496" width="66.140625" style="89" customWidth="1"/>
    <col min="10497" max="10750" width="9.140625" style="89"/>
    <col min="10751" max="10752" width="66.140625" style="89" customWidth="1"/>
    <col min="10753" max="11006" width="9.140625" style="89"/>
    <col min="11007" max="11008" width="66.140625" style="89" customWidth="1"/>
    <col min="11009" max="11262" width="9.140625" style="89"/>
    <col min="11263" max="11264" width="66.140625" style="89" customWidth="1"/>
    <col min="11265" max="11518" width="9.140625" style="89"/>
    <col min="11519" max="11520" width="66.140625" style="89" customWidth="1"/>
    <col min="11521" max="11774" width="9.140625" style="89"/>
    <col min="11775" max="11776" width="66.140625" style="89" customWidth="1"/>
    <col min="11777" max="12030" width="9.140625" style="89"/>
    <col min="12031" max="12032" width="66.140625" style="89" customWidth="1"/>
    <col min="12033" max="12286" width="9.140625" style="89"/>
    <col min="12287" max="12288" width="66.140625" style="89" customWidth="1"/>
    <col min="12289" max="12542" width="9.140625" style="89"/>
    <col min="12543" max="12544" width="66.140625" style="89" customWidth="1"/>
    <col min="12545" max="12798" width="9.140625" style="89"/>
    <col min="12799" max="12800" width="66.140625" style="89" customWidth="1"/>
    <col min="12801" max="13054" width="9.140625" style="89"/>
    <col min="13055" max="13056" width="66.140625" style="89" customWidth="1"/>
    <col min="13057" max="13310" width="9.140625" style="89"/>
    <col min="13311" max="13312" width="66.140625" style="89" customWidth="1"/>
    <col min="13313" max="13566" width="9.140625" style="89"/>
    <col min="13567" max="13568" width="66.140625" style="89" customWidth="1"/>
    <col min="13569" max="13822" width="9.140625" style="89"/>
    <col min="13823" max="13824" width="66.140625" style="89" customWidth="1"/>
    <col min="13825" max="14078" width="9.140625" style="89"/>
    <col min="14079" max="14080" width="66.140625" style="89" customWidth="1"/>
    <col min="14081" max="14334" width="9.140625" style="89"/>
    <col min="14335" max="14336" width="66.140625" style="89" customWidth="1"/>
    <col min="14337" max="14590" width="9.140625" style="89"/>
    <col min="14591" max="14592" width="66.140625" style="89" customWidth="1"/>
    <col min="14593" max="14846" width="9.140625" style="89"/>
    <col min="14847" max="14848" width="66.140625" style="89" customWidth="1"/>
    <col min="14849" max="15102" width="9.140625" style="89"/>
    <col min="15103" max="15104" width="66.140625" style="89" customWidth="1"/>
    <col min="15105" max="15358" width="9.140625" style="89"/>
    <col min="15359" max="15360" width="66.140625" style="89" customWidth="1"/>
    <col min="15361" max="15614" width="9.140625" style="89"/>
    <col min="15615" max="15616" width="66.140625" style="89" customWidth="1"/>
    <col min="15617" max="15870" width="9.140625" style="89"/>
    <col min="15871" max="15872" width="66.140625" style="89" customWidth="1"/>
    <col min="15873" max="16126" width="9.140625" style="89"/>
    <col min="16127" max="16128" width="66.140625" style="89" customWidth="1"/>
    <col min="16129" max="16384" width="9.140625" style="89"/>
  </cols>
  <sheetData>
    <row r="1" spans="1:6" ht="18.75" x14ac:dyDescent="0.25">
      <c r="B1" s="37" t="s">
        <v>67</v>
      </c>
    </row>
    <row r="2" spans="1:6" ht="18.75" x14ac:dyDescent="0.3">
      <c r="B2" s="14" t="s">
        <v>10</v>
      </c>
    </row>
    <row r="3" spans="1:6" ht="18.75" x14ac:dyDescent="0.3">
      <c r="B3" s="14" t="s">
        <v>573</v>
      </c>
    </row>
    <row r="4" spans="1:6" x14ac:dyDescent="0.25">
      <c r="B4" s="42"/>
    </row>
    <row r="5" spans="1:6" ht="18.75" x14ac:dyDescent="0.3">
      <c r="A5" s="479" t="str">
        <f>'3.3 паспорт описание'!A5:C5</f>
        <v>Год раскрытия информации: 2022 год</v>
      </c>
      <c r="B5" s="479"/>
      <c r="C5" s="67"/>
      <c r="D5" s="67"/>
      <c r="E5" s="67"/>
      <c r="F5" s="67"/>
    </row>
    <row r="6" spans="1:6" ht="18.75" x14ac:dyDescent="0.3">
      <c r="A6" s="120"/>
      <c r="B6" s="120"/>
      <c r="C6" s="120"/>
      <c r="D6" s="120"/>
      <c r="E6" s="120"/>
      <c r="F6" s="120"/>
    </row>
    <row r="7" spans="1:6" ht="18.75" x14ac:dyDescent="0.25">
      <c r="A7" s="355" t="s">
        <v>9</v>
      </c>
      <c r="B7" s="355"/>
      <c r="C7" s="119"/>
      <c r="D7" s="119"/>
      <c r="E7" s="119"/>
      <c r="F7" s="119"/>
    </row>
    <row r="8" spans="1:6" ht="18.75" x14ac:dyDescent="0.25">
      <c r="A8" s="119"/>
      <c r="B8" s="119"/>
      <c r="C8" s="119"/>
      <c r="D8" s="119"/>
      <c r="E8" s="119"/>
      <c r="F8" s="119"/>
    </row>
    <row r="9" spans="1:6" x14ac:dyDescent="0.25">
      <c r="A9" s="360" t="str">
        <f>'1. паспорт местоположение'!A9:C9</f>
        <v>АО "Россети Тюмень"</v>
      </c>
      <c r="B9" s="360"/>
      <c r="C9" s="117"/>
      <c r="D9" s="117"/>
      <c r="E9" s="117"/>
      <c r="F9" s="117"/>
    </row>
    <row r="10" spans="1:6" x14ac:dyDescent="0.25">
      <c r="A10" s="352" t="s">
        <v>8</v>
      </c>
      <c r="B10" s="352"/>
      <c r="C10" s="118"/>
      <c r="D10" s="118"/>
      <c r="E10" s="118"/>
      <c r="F10" s="118"/>
    </row>
    <row r="11" spans="1:6" ht="18.75" x14ac:dyDescent="0.25">
      <c r="A11" s="119"/>
      <c r="B11" s="119"/>
      <c r="C11" s="119"/>
      <c r="D11" s="119"/>
      <c r="E11" s="119"/>
      <c r="F11" s="119"/>
    </row>
    <row r="12" spans="1:6" ht="24.75" customHeight="1" x14ac:dyDescent="0.25">
      <c r="A12" s="364" t="str">
        <f>'1. паспорт местоположение'!A12:C12</f>
        <v>M_NS1500.VL.0006</v>
      </c>
      <c r="B12" s="364"/>
      <c r="C12" s="117"/>
      <c r="D12" s="117"/>
      <c r="E12" s="117"/>
      <c r="F12" s="117"/>
    </row>
    <row r="13" spans="1:6" x14ac:dyDescent="0.25">
      <c r="A13" s="352" t="s">
        <v>7</v>
      </c>
      <c r="B13" s="352"/>
      <c r="C13" s="118"/>
      <c r="D13" s="118"/>
      <c r="E13" s="118"/>
      <c r="F13" s="118"/>
    </row>
    <row r="14" spans="1:6" ht="18.75" x14ac:dyDescent="0.25">
      <c r="A14" s="10"/>
      <c r="B14" s="10"/>
      <c r="C14" s="10"/>
      <c r="D14" s="10"/>
      <c r="E14" s="10"/>
      <c r="F14" s="10"/>
    </row>
    <row r="15" spans="1:6" ht="61.5" customHeight="1" x14ac:dyDescent="0.25">
      <c r="A15" s="476"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476"/>
      <c r="C15" s="117"/>
      <c r="D15" s="117"/>
      <c r="E15" s="117"/>
      <c r="F15" s="117"/>
    </row>
    <row r="16" spans="1:6" ht="9.75" customHeight="1" x14ac:dyDescent="0.25">
      <c r="A16" s="352" t="s">
        <v>6</v>
      </c>
      <c r="B16" s="352"/>
      <c r="C16" s="118"/>
      <c r="D16" s="118"/>
      <c r="E16" s="118"/>
      <c r="F16" s="118"/>
    </row>
    <row r="17" spans="1:2" x14ac:dyDescent="0.25">
      <c r="B17" s="90"/>
    </row>
    <row r="18" spans="1:2" ht="33.75" customHeight="1" x14ac:dyDescent="0.25">
      <c r="A18" s="477" t="s">
        <v>439</v>
      </c>
      <c r="B18" s="478"/>
    </row>
    <row r="19" spans="1:2" x14ac:dyDescent="0.25">
      <c r="B19" s="42"/>
    </row>
    <row r="20" spans="1:2" ht="16.5" thickBot="1" x14ac:dyDescent="0.3">
      <c r="B20" s="91"/>
    </row>
    <row r="21" spans="1:2" ht="60.75" thickBot="1" x14ac:dyDescent="0.3">
      <c r="A21" s="92" t="s">
        <v>312</v>
      </c>
      <c r="B21" s="177" t="str">
        <f>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row>
    <row r="22" spans="1:2" ht="27.75" customHeight="1" thickBot="1" x14ac:dyDescent="0.3">
      <c r="A22" s="92" t="s">
        <v>313</v>
      </c>
      <c r="B22" s="331" t="s">
        <v>563</v>
      </c>
    </row>
    <row r="23" spans="1:2" ht="22.5" customHeight="1" thickBot="1" x14ac:dyDescent="0.3">
      <c r="A23" s="92" t="s">
        <v>288</v>
      </c>
      <c r="B23" s="178" t="s">
        <v>507</v>
      </c>
    </row>
    <row r="24" spans="1:2" ht="24.75" customHeight="1" thickBot="1" x14ac:dyDescent="0.3">
      <c r="A24" s="92" t="s">
        <v>314</v>
      </c>
      <c r="B24" s="332" t="s">
        <v>582</v>
      </c>
    </row>
    <row r="25" spans="1:2" ht="28.5" customHeight="1" thickBot="1" x14ac:dyDescent="0.3">
      <c r="A25" s="318" t="s">
        <v>315</v>
      </c>
      <c r="B25" s="333">
        <v>2023</v>
      </c>
    </row>
    <row r="26" spans="1:2" ht="37.5" customHeight="1" thickBot="1" x14ac:dyDescent="0.3">
      <c r="A26" s="94" t="s">
        <v>316</v>
      </c>
      <c r="B26" s="95" t="s">
        <v>479</v>
      </c>
    </row>
    <row r="27" spans="1:2" ht="29.25" thickBot="1" x14ac:dyDescent="0.3">
      <c r="A27" s="101" t="s">
        <v>564</v>
      </c>
      <c r="B27" s="198">
        <f>'6.2. Паспорт фин осв ввод '!D24</f>
        <v>17.481760000000001</v>
      </c>
    </row>
    <row r="28" spans="1:2" ht="16.5" thickBot="1" x14ac:dyDescent="0.3">
      <c r="A28" s="97" t="s">
        <v>317</v>
      </c>
      <c r="B28" s="180" t="s">
        <v>474</v>
      </c>
    </row>
    <row r="29" spans="1:2" ht="29.25" thickBot="1" x14ac:dyDescent="0.3">
      <c r="A29" s="102" t="s">
        <v>318</v>
      </c>
      <c r="B29" s="179" t="s">
        <v>478</v>
      </c>
    </row>
    <row r="30" spans="1:2" ht="29.25" thickBot="1" x14ac:dyDescent="0.3">
      <c r="A30" s="102" t="s">
        <v>319</v>
      </c>
      <c r="B30" s="179" t="s">
        <v>478</v>
      </c>
    </row>
    <row r="31" spans="1:2" ht="16.5" thickBot="1" x14ac:dyDescent="0.3">
      <c r="A31" s="97" t="s">
        <v>320</v>
      </c>
      <c r="B31" s="97"/>
    </row>
    <row r="32" spans="1:2" ht="29.25" thickBot="1" x14ac:dyDescent="0.3">
      <c r="A32" s="102" t="s">
        <v>321</v>
      </c>
      <c r="B32" s="179" t="s">
        <v>565</v>
      </c>
    </row>
    <row r="33" spans="1:2" ht="16.5" thickBot="1" x14ac:dyDescent="0.3">
      <c r="A33" s="102" t="s">
        <v>460</v>
      </c>
      <c r="B33" s="97"/>
    </row>
    <row r="34" spans="1:2" ht="16.5" thickBot="1" x14ac:dyDescent="0.3">
      <c r="A34" s="97" t="s">
        <v>322</v>
      </c>
      <c r="B34" s="133"/>
    </row>
    <row r="35" spans="1:2" ht="16.5" thickBot="1" x14ac:dyDescent="0.3">
      <c r="A35" s="97" t="s">
        <v>323</v>
      </c>
      <c r="B35" s="133"/>
    </row>
    <row r="36" spans="1:2" ht="16.5" thickBot="1" x14ac:dyDescent="0.3">
      <c r="A36" s="97" t="s">
        <v>324</v>
      </c>
      <c r="B36" s="133"/>
    </row>
    <row r="37" spans="1:2" ht="16.5" thickBot="1" x14ac:dyDescent="0.3">
      <c r="A37" s="97" t="s">
        <v>325</v>
      </c>
      <c r="B37" s="133"/>
    </row>
    <row r="38" spans="1:2" ht="29.25" thickBot="1" x14ac:dyDescent="0.3">
      <c r="A38" s="102" t="s">
        <v>326</v>
      </c>
      <c r="B38" s="179" t="s">
        <v>565</v>
      </c>
    </row>
    <row r="39" spans="1:2" ht="16.5" thickBot="1" x14ac:dyDescent="0.3">
      <c r="A39" s="97" t="s">
        <v>322</v>
      </c>
      <c r="B39" s="97"/>
    </row>
    <row r="40" spans="1:2" ht="16.5" thickBot="1" x14ac:dyDescent="0.3">
      <c r="A40" s="97" t="s">
        <v>323</v>
      </c>
      <c r="B40" s="97"/>
    </row>
    <row r="41" spans="1:2" ht="16.5" thickBot="1" x14ac:dyDescent="0.3">
      <c r="A41" s="97" t="s">
        <v>324</v>
      </c>
      <c r="B41" s="97"/>
    </row>
    <row r="42" spans="1:2" ht="16.5" thickBot="1" x14ac:dyDescent="0.3">
      <c r="A42" s="97" t="s">
        <v>325</v>
      </c>
      <c r="B42" s="97"/>
    </row>
    <row r="43" spans="1:2" ht="29.25" thickBot="1" x14ac:dyDescent="0.3">
      <c r="A43" s="102" t="s">
        <v>327</v>
      </c>
      <c r="B43" s="179" t="s">
        <v>565</v>
      </c>
    </row>
    <row r="44" spans="1:2" ht="16.5" thickBot="1" x14ac:dyDescent="0.3">
      <c r="A44" s="97" t="s">
        <v>322</v>
      </c>
      <c r="B44" s="97"/>
    </row>
    <row r="45" spans="1:2" ht="16.5" thickBot="1" x14ac:dyDescent="0.3">
      <c r="A45" s="97" t="s">
        <v>323</v>
      </c>
      <c r="B45" s="97"/>
    </row>
    <row r="46" spans="1:2" ht="16.5" thickBot="1" x14ac:dyDescent="0.3">
      <c r="A46" s="97" t="s">
        <v>324</v>
      </c>
      <c r="B46" s="97"/>
    </row>
    <row r="47" spans="1:2" ht="16.5" thickBot="1" x14ac:dyDescent="0.3">
      <c r="A47" s="97" t="s">
        <v>325</v>
      </c>
      <c r="B47" s="97"/>
    </row>
    <row r="48" spans="1:2" ht="29.25" thickBot="1" x14ac:dyDescent="0.3">
      <c r="A48" s="96" t="s">
        <v>328</v>
      </c>
      <c r="B48" s="179" t="s">
        <v>565</v>
      </c>
    </row>
    <row r="49" spans="1:2" ht="16.5" thickBot="1" x14ac:dyDescent="0.3">
      <c r="A49" s="98" t="s">
        <v>320</v>
      </c>
      <c r="B49" s="103"/>
    </row>
    <row r="50" spans="1:2" ht="16.5" thickBot="1" x14ac:dyDescent="0.3">
      <c r="A50" s="98" t="s">
        <v>329</v>
      </c>
      <c r="B50" s="103"/>
    </row>
    <row r="51" spans="1:2" ht="16.5" thickBot="1" x14ac:dyDescent="0.3">
      <c r="A51" s="98" t="s">
        <v>330</v>
      </c>
      <c r="B51" s="103"/>
    </row>
    <row r="52" spans="1:2" ht="16.5" thickBot="1" x14ac:dyDescent="0.3">
      <c r="A52" s="98" t="s">
        <v>331</v>
      </c>
      <c r="B52" s="103"/>
    </row>
    <row r="53" spans="1:2" ht="16.5" thickBot="1" x14ac:dyDescent="0.3">
      <c r="A53" s="93" t="s">
        <v>332</v>
      </c>
      <c r="B53" s="179"/>
    </row>
    <row r="54" spans="1:2" ht="16.5" thickBot="1" x14ac:dyDescent="0.3">
      <c r="A54" s="93" t="s">
        <v>333</v>
      </c>
      <c r="B54" s="179"/>
    </row>
    <row r="55" spans="1:2" ht="16.5" thickBot="1" x14ac:dyDescent="0.3">
      <c r="A55" s="93" t="s">
        <v>334</v>
      </c>
      <c r="B55" s="179"/>
    </row>
    <row r="56" spans="1:2" ht="16.5" thickBot="1" x14ac:dyDescent="0.3">
      <c r="A56" s="94" t="s">
        <v>335</v>
      </c>
      <c r="B56" s="179"/>
    </row>
    <row r="57" spans="1:2" ht="15.75" customHeight="1" x14ac:dyDescent="0.25">
      <c r="A57" s="147" t="s">
        <v>336</v>
      </c>
      <c r="B57" s="149"/>
    </row>
    <row r="58" spans="1:2" ht="30.75" thickBot="1" x14ac:dyDescent="0.3">
      <c r="A58" s="146" t="s">
        <v>337</v>
      </c>
      <c r="B58" s="176" t="s">
        <v>504</v>
      </c>
    </row>
    <row r="59" spans="1:2" ht="23.25" customHeight="1" thickBot="1" x14ac:dyDescent="0.3">
      <c r="A59" s="146" t="s">
        <v>338</v>
      </c>
      <c r="B59" s="179"/>
    </row>
    <row r="60" spans="1:2" ht="16.5" thickBot="1" x14ac:dyDescent="0.3">
      <c r="A60" s="146" t="s">
        <v>339</v>
      </c>
      <c r="B60" s="179"/>
    </row>
    <row r="61" spans="1:2" ht="16.5" thickBot="1" x14ac:dyDescent="0.3">
      <c r="A61" s="146" t="s">
        <v>340</v>
      </c>
      <c r="B61" s="179"/>
    </row>
    <row r="62" spans="1:2" ht="16.5" thickBot="1" x14ac:dyDescent="0.3">
      <c r="A62" s="148" t="s">
        <v>341</v>
      </c>
      <c r="B62" s="179"/>
    </row>
    <row r="63" spans="1:2" ht="30.75" thickBot="1" x14ac:dyDescent="0.3">
      <c r="A63" s="98" t="s">
        <v>342</v>
      </c>
      <c r="B63" s="179" t="s">
        <v>502</v>
      </c>
    </row>
    <row r="64" spans="1:2" ht="29.25" thickBot="1" x14ac:dyDescent="0.3">
      <c r="A64" s="93" t="s">
        <v>343</v>
      </c>
      <c r="B64" s="179" t="s">
        <v>502</v>
      </c>
    </row>
    <row r="65" spans="1:2" ht="16.5" thickBot="1" x14ac:dyDescent="0.3">
      <c r="A65" s="98" t="s">
        <v>320</v>
      </c>
      <c r="B65" s="104"/>
    </row>
    <row r="66" spans="1:2" ht="16.5" thickBot="1" x14ac:dyDescent="0.3">
      <c r="A66" s="98" t="s">
        <v>344</v>
      </c>
      <c r="B66" s="99"/>
    </row>
    <row r="67" spans="1:2" ht="16.5" thickBot="1" x14ac:dyDescent="0.3">
      <c r="A67" s="98" t="s">
        <v>345</v>
      </c>
      <c r="B67" s="104"/>
    </row>
    <row r="68" spans="1:2" ht="16.5" thickBot="1" x14ac:dyDescent="0.3">
      <c r="A68" s="105" t="s">
        <v>346</v>
      </c>
      <c r="B68" s="179" t="s">
        <v>502</v>
      </c>
    </row>
    <row r="69" spans="1:2" ht="16.5" thickBot="1" x14ac:dyDescent="0.3">
      <c r="A69" s="93" t="s">
        <v>347</v>
      </c>
      <c r="B69" s="179" t="s">
        <v>502</v>
      </c>
    </row>
    <row r="70" spans="1:2" ht="16.5" thickBot="1" x14ac:dyDescent="0.3">
      <c r="A70" s="100" t="s">
        <v>348</v>
      </c>
      <c r="B70" s="106"/>
    </row>
    <row r="71" spans="1:2" ht="16.5" thickBot="1" x14ac:dyDescent="0.3">
      <c r="A71" s="100" t="s">
        <v>349</v>
      </c>
      <c r="B71" s="106"/>
    </row>
    <row r="72" spans="1:2" ht="16.5" thickBot="1" x14ac:dyDescent="0.3">
      <c r="A72" s="100" t="s">
        <v>350</v>
      </c>
      <c r="B72" s="106"/>
    </row>
    <row r="73" spans="1:2" ht="29.25" thickBot="1" x14ac:dyDescent="0.3">
      <c r="A73" s="107" t="s">
        <v>351</v>
      </c>
      <c r="B73" s="179" t="s">
        <v>502</v>
      </c>
    </row>
    <row r="74" spans="1:2" ht="28.5" x14ac:dyDescent="0.25">
      <c r="A74" s="96" t="s">
        <v>352</v>
      </c>
      <c r="B74" s="181" t="s">
        <v>477</v>
      </c>
    </row>
    <row r="75" spans="1:2" x14ac:dyDescent="0.25">
      <c r="A75" s="100" t="s">
        <v>353</v>
      </c>
      <c r="B75" s="100"/>
    </row>
    <row r="76" spans="1:2" x14ac:dyDescent="0.25">
      <c r="A76" s="100" t="s">
        <v>354</v>
      </c>
      <c r="B76" s="100"/>
    </row>
    <row r="77" spans="1:2" x14ac:dyDescent="0.25">
      <c r="A77" s="100" t="s">
        <v>355</v>
      </c>
      <c r="B77" s="100"/>
    </row>
    <row r="78" spans="1:2" x14ac:dyDescent="0.25">
      <c r="A78" s="100" t="s">
        <v>356</v>
      </c>
      <c r="B78" s="100"/>
    </row>
    <row r="79" spans="1:2" ht="16.5" thickBot="1" x14ac:dyDescent="0.3">
      <c r="A79" s="108" t="s">
        <v>357</v>
      </c>
      <c r="B79" s="150"/>
    </row>
    <row r="82" spans="1:2" x14ac:dyDescent="0.25">
      <c r="A82" s="109"/>
      <c r="B82" s="110"/>
    </row>
    <row r="83" spans="1:2" x14ac:dyDescent="0.25">
      <c r="B83" s="111"/>
    </row>
    <row r="84" spans="1:2" x14ac:dyDescent="0.25">
      <c r="B84" s="112"/>
    </row>
  </sheetData>
  <mergeCells count="9">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2022-04-11T07:15:39Z</dcterms:modified>
</cp:coreProperties>
</file>